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trlProps/ctrlProp2.xml" ContentType="application/vnd.ms-excel.controlproperti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ce\Dropbox\Jplus Shared Development Folder\Kinetics\ReactLab_KINSIM_2.0\Manual_Examples - 2.0\"/>
    </mc:Choice>
  </mc:AlternateContent>
  <xr:revisionPtr revIDLastSave="0" documentId="13_ncr:1_{1249C5D0-C706-479E-8BD2-3BFFBE30270D}" xr6:coauthVersionLast="47" xr6:coauthVersionMax="47" xr10:uidLastSave="{00000000-0000-0000-0000-000000000000}"/>
  <bookViews>
    <workbookView xWindow="40920" yWindow="-9750" windowWidth="29040" windowHeight="15990" firstSheet="1" activeTab="1" xr2:uid="{00000000-000D-0000-FFFF-FFFF00000000}"/>
  </bookViews>
  <sheets>
    <sheet name="Main (2)" sheetId="11" r:id="rId1"/>
    <sheet name="Main" sheetId="1" r:id="rId2"/>
    <sheet name="variable names" sheetId="8" r:id="rId3"/>
    <sheet name="check concentration mode" sheetId="9" r:id="rId4"/>
    <sheet name="check activities mode" sheetId="10" r:id="rId5"/>
    <sheet name="Activities" sheetId="7" r:id="rId6"/>
    <sheet name="About" sheetId="6" r:id="rId7"/>
  </sheets>
  <definedNames>
    <definedName name="_xlnm._FilterDatabase" localSheetId="1" hidden="1">Main!#REF!</definedName>
    <definedName name="_xlnm._FilterDatabase" localSheetId="0" hidden="1">'Main (2)'!#REF!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63" i="9" l="1"/>
  <c r="L22" i="1" l="1"/>
  <c r="U6" i="1" l="1"/>
  <c r="Q29" i="11"/>
  <c r="L22" i="11"/>
  <c r="U7" i="11"/>
  <c r="U6" i="11"/>
  <c r="U5" i="11"/>
  <c r="M14" i="10" l="1"/>
  <c r="M15" i="10"/>
  <c r="M16" i="10"/>
  <c r="M17" i="10"/>
  <c r="M18" i="10"/>
  <c r="M19" i="10"/>
  <c r="M20" i="10"/>
  <c r="M21" i="10"/>
  <c r="M22" i="10"/>
  <c r="M23" i="10"/>
  <c r="M24" i="10"/>
  <c r="M25" i="10"/>
  <c r="M26" i="10"/>
  <c r="M27" i="10"/>
  <c r="M28" i="10"/>
  <c r="M29" i="10"/>
  <c r="M30" i="10"/>
  <c r="M31" i="10"/>
  <c r="M32" i="10"/>
  <c r="M33" i="10"/>
  <c r="M34" i="10"/>
  <c r="M35" i="10"/>
  <c r="M36" i="10"/>
  <c r="M37" i="10"/>
  <c r="M38" i="10"/>
  <c r="M39" i="10"/>
  <c r="M40" i="10"/>
  <c r="M41" i="10"/>
  <c r="M42" i="10"/>
  <c r="M43" i="10"/>
  <c r="M44" i="10"/>
  <c r="M45" i="10"/>
  <c r="M46" i="10"/>
  <c r="M47" i="10"/>
  <c r="M48" i="10"/>
  <c r="M49" i="10"/>
  <c r="M50" i="10"/>
  <c r="M51" i="10"/>
  <c r="M52" i="10"/>
  <c r="M53" i="10"/>
  <c r="M54" i="10"/>
  <c r="M55" i="10"/>
  <c r="M56" i="10"/>
  <c r="M57" i="10"/>
  <c r="M58" i="10"/>
  <c r="M59" i="10"/>
  <c r="M60" i="10"/>
  <c r="M61" i="10"/>
  <c r="M62" i="10"/>
  <c r="M63" i="10"/>
  <c r="M13" i="10"/>
  <c r="N13" i="10"/>
  <c r="O13" i="10"/>
  <c r="P13" i="10"/>
  <c r="Q13" i="10"/>
  <c r="R13" i="10"/>
  <c r="S13" i="10"/>
  <c r="T13" i="10"/>
  <c r="U13" i="10"/>
  <c r="V13" i="10"/>
  <c r="N14" i="10"/>
  <c r="O14" i="10"/>
  <c r="P14" i="10"/>
  <c r="Q14" i="10"/>
  <c r="R14" i="10"/>
  <c r="S14" i="10"/>
  <c r="T14" i="10"/>
  <c r="U14" i="10"/>
  <c r="V14" i="10"/>
  <c r="N15" i="10"/>
  <c r="O15" i="10"/>
  <c r="P15" i="10"/>
  <c r="Q15" i="10"/>
  <c r="R15" i="10"/>
  <c r="S15" i="10"/>
  <c r="T15" i="10"/>
  <c r="U15" i="10"/>
  <c r="V15" i="10"/>
  <c r="N16" i="10"/>
  <c r="O16" i="10"/>
  <c r="P16" i="10"/>
  <c r="Q16" i="10"/>
  <c r="R16" i="10"/>
  <c r="S16" i="10"/>
  <c r="T16" i="10"/>
  <c r="U16" i="10"/>
  <c r="V16" i="10"/>
  <c r="N17" i="10"/>
  <c r="O17" i="10"/>
  <c r="P17" i="10"/>
  <c r="Q17" i="10"/>
  <c r="R17" i="10"/>
  <c r="S17" i="10"/>
  <c r="T17" i="10"/>
  <c r="U17" i="10"/>
  <c r="V17" i="10"/>
  <c r="N18" i="10"/>
  <c r="O18" i="10"/>
  <c r="P18" i="10"/>
  <c r="Q18" i="10"/>
  <c r="R18" i="10"/>
  <c r="S18" i="10"/>
  <c r="T18" i="10"/>
  <c r="U18" i="10"/>
  <c r="V18" i="10"/>
  <c r="N19" i="10"/>
  <c r="O19" i="10"/>
  <c r="P19" i="10"/>
  <c r="Q19" i="10"/>
  <c r="R19" i="10"/>
  <c r="S19" i="10"/>
  <c r="T19" i="10"/>
  <c r="U19" i="10"/>
  <c r="V19" i="10"/>
  <c r="N20" i="10"/>
  <c r="O20" i="10"/>
  <c r="P20" i="10"/>
  <c r="Q20" i="10"/>
  <c r="R20" i="10"/>
  <c r="S20" i="10"/>
  <c r="T20" i="10"/>
  <c r="U20" i="10"/>
  <c r="V20" i="10"/>
  <c r="N21" i="10"/>
  <c r="O21" i="10"/>
  <c r="P21" i="10"/>
  <c r="Q21" i="10"/>
  <c r="R21" i="10"/>
  <c r="S21" i="10"/>
  <c r="T21" i="10"/>
  <c r="U21" i="10"/>
  <c r="V21" i="10"/>
  <c r="N22" i="10"/>
  <c r="O22" i="10"/>
  <c r="P22" i="10"/>
  <c r="Q22" i="10"/>
  <c r="R22" i="10"/>
  <c r="S22" i="10"/>
  <c r="T22" i="10"/>
  <c r="U22" i="10"/>
  <c r="V22" i="10"/>
  <c r="N23" i="10"/>
  <c r="O23" i="10"/>
  <c r="P23" i="10"/>
  <c r="Q23" i="10"/>
  <c r="R23" i="10"/>
  <c r="S23" i="10"/>
  <c r="T23" i="10"/>
  <c r="U23" i="10"/>
  <c r="V23" i="10"/>
  <c r="N24" i="10"/>
  <c r="O24" i="10"/>
  <c r="P24" i="10"/>
  <c r="Q24" i="10"/>
  <c r="R24" i="10"/>
  <c r="S24" i="10"/>
  <c r="T24" i="10"/>
  <c r="U24" i="10"/>
  <c r="V24" i="10"/>
  <c r="N25" i="10"/>
  <c r="O25" i="10"/>
  <c r="P25" i="10"/>
  <c r="Q25" i="10"/>
  <c r="R25" i="10"/>
  <c r="S25" i="10"/>
  <c r="T25" i="10"/>
  <c r="U25" i="10"/>
  <c r="V25" i="10"/>
  <c r="N26" i="10"/>
  <c r="O26" i="10"/>
  <c r="P26" i="10"/>
  <c r="Q26" i="10"/>
  <c r="R26" i="10"/>
  <c r="S26" i="10"/>
  <c r="T26" i="10"/>
  <c r="U26" i="10"/>
  <c r="V26" i="10"/>
  <c r="N27" i="10"/>
  <c r="O27" i="10"/>
  <c r="P27" i="10"/>
  <c r="Q27" i="10"/>
  <c r="R27" i="10"/>
  <c r="S27" i="10"/>
  <c r="T27" i="10"/>
  <c r="U27" i="10"/>
  <c r="V27" i="10"/>
  <c r="N28" i="10"/>
  <c r="O28" i="10"/>
  <c r="P28" i="10"/>
  <c r="Q28" i="10"/>
  <c r="R28" i="10"/>
  <c r="S28" i="10"/>
  <c r="T28" i="10"/>
  <c r="U28" i="10"/>
  <c r="V28" i="10"/>
  <c r="N29" i="10"/>
  <c r="O29" i="10"/>
  <c r="P29" i="10"/>
  <c r="Q29" i="10"/>
  <c r="R29" i="10"/>
  <c r="S29" i="10"/>
  <c r="T29" i="10"/>
  <c r="U29" i="10"/>
  <c r="V29" i="10"/>
  <c r="N30" i="10"/>
  <c r="O30" i="10"/>
  <c r="P30" i="10"/>
  <c r="Q30" i="10"/>
  <c r="R30" i="10"/>
  <c r="S30" i="10"/>
  <c r="T30" i="10"/>
  <c r="U30" i="10"/>
  <c r="V30" i="10"/>
  <c r="N31" i="10"/>
  <c r="O31" i="10"/>
  <c r="P31" i="10"/>
  <c r="Q31" i="10"/>
  <c r="R31" i="10"/>
  <c r="S31" i="10"/>
  <c r="T31" i="10"/>
  <c r="U31" i="10"/>
  <c r="V31" i="10"/>
  <c r="N32" i="10"/>
  <c r="O32" i="10"/>
  <c r="P32" i="10"/>
  <c r="Q32" i="10"/>
  <c r="R32" i="10"/>
  <c r="S32" i="10"/>
  <c r="T32" i="10"/>
  <c r="U32" i="10"/>
  <c r="V32" i="10"/>
  <c r="N33" i="10"/>
  <c r="O33" i="10"/>
  <c r="P33" i="10"/>
  <c r="Q33" i="10"/>
  <c r="R33" i="10"/>
  <c r="S33" i="10"/>
  <c r="T33" i="10"/>
  <c r="U33" i="10"/>
  <c r="V33" i="10"/>
  <c r="N34" i="10"/>
  <c r="O34" i="10"/>
  <c r="P34" i="10"/>
  <c r="Q34" i="10"/>
  <c r="R34" i="10"/>
  <c r="S34" i="10"/>
  <c r="T34" i="10"/>
  <c r="U34" i="10"/>
  <c r="V34" i="10"/>
  <c r="N35" i="10"/>
  <c r="O35" i="10"/>
  <c r="P35" i="10"/>
  <c r="Q35" i="10"/>
  <c r="R35" i="10"/>
  <c r="S35" i="10"/>
  <c r="T35" i="10"/>
  <c r="U35" i="10"/>
  <c r="V35" i="10"/>
  <c r="N36" i="10"/>
  <c r="O36" i="10"/>
  <c r="P36" i="10"/>
  <c r="Q36" i="10"/>
  <c r="R36" i="10"/>
  <c r="S36" i="10"/>
  <c r="T36" i="10"/>
  <c r="U36" i="10"/>
  <c r="V36" i="10"/>
  <c r="N37" i="10"/>
  <c r="O37" i="10"/>
  <c r="P37" i="10"/>
  <c r="Q37" i="10"/>
  <c r="R37" i="10"/>
  <c r="S37" i="10"/>
  <c r="T37" i="10"/>
  <c r="U37" i="10"/>
  <c r="V37" i="10"/>
  <c r="N38" i="10"/>
  <c r="O38" i="10"/>
  <c r="P38" i="10"/>
  <c r="Q38" i="10"/>
  <c r="R38" i="10"/>
  <c r="S38" i="10"/>
  <c r="T38" i="10"/>
  <c r="U38" i="10"/>
  <c r="V38" i="10"/>
  <c r="N39" i="10"/>
  <c r="O39" i="10"/>
  <c r="P39" i="10"/>
  <c r="Q39" i="10"/>
  <c r="R39" i="10"/>
  <c r="S39" i="10"/>
  <c r="T39" i="10"/>
  <c r="U39" i="10"/>
  <c r="V39" i="10"/>
  <c r="N40" i="10"/>
  <c r="O40" i="10"/>
  <c r="P40" i="10"/>
  <c r="Q40" i="10"/>
  <c r="R40" i="10"/>
  <c r="S40" i="10"/>
  <c r="T40" i="10"/>
  <c r="U40" i="10"/>
  <c r="V40" i="10"/>
  <c r="N41" i="10"/>
  <c r="O41" i="10"/>
  <c r="P41" i="10"/>
  <c r="Q41" i="10"/>
  <c r="R41" i="10"/>
  <c r="S41" i="10"/>
  <c r="T41" i="10"/>
  <c r="U41" i="10"/>
  <c r="V41" i="10"/>
  <c r="N42" i="10"/>
  <c r="O42" i="10"/>
  <c r="P42" i="10"/>
  <c r="Q42" i="10"/>
  <c r="R42" i="10"/>
  <c r="S42" i="10"/>
  <c r="T42" i="10"/>
  <c r="U42" i="10"/>
  <c r="V42" i="10"/>
  <c r="N43" i="10"/>
  <c r="O43" i="10"/>
  <c r="P43" i="10"/>
  <c r="Q43" i="10"/>
  <c r="R43" i="10"/>
  <c r="S43" i="10"/>
  <c r="T43" i="10"/>
  <c r="U43" i="10"/>
  <c r="V43" i="10"/>
  <c r="N44" i="10"/>
  <c r="O44" i="10"/>
  <c r="P44" i="10"/>
  <c r="Q44" i="10"/>
  <c r="R44" i="10"/>
  <c r="S44" i="10"/>
  <c r="T44" i="10"/>
  <c r="U44" i="10"/>
  <c r="V44" i="10"/>
  <c r="N45" i="10"/>
  <c r="O45" i="10"/>
  <c r="P45" i="10"/>
  <c r="Q45" i="10"/>
  <c r="R45" i="10"/>
  <c r="S45" i="10"/>
  <c r="T45" i="10"/>
  <c r="U45" i="10"/>
  <c r="V45" i="10"/>
  <c r="N46" i="10"/>
  <c r="O46" i="10"/>
  <c r="P46" i="10"/>
  <c r="Q46" i="10"/>
  <c r="R46" i="10"/>
  <c r="S46" i="10"/>
  <c r="T46" i="10"/>
  <c r="U46" i="10"/>
  <c r="V46" i="10"/>
  <c r="N47" i="10"/>
  <c r="O47" i="10"/>
  <c r="P47" i="10"/>
  <c r="Q47" i="10"/>
  <c r="R47" i="10"/>
  <c r="S47" i="10"/>
  <c r="T47" i="10"/>
  <c r="U47" i="10"/>
  <c r="V47" i="10"/>
  <c r="N48" i="10"/>
  <c r="O48" i="10"/>
  <c r="P48" i="10"/>
  <c r="Q48" i="10"/>
  <c r="R48" i="10"/>
  <c r="S48" i="10"/>
  <c r="T48" i="10"/>
  <c r="U48" i="10"/>
  <c r="V48" i="10"/>
  <c r="N49" i="10"/>
  <c r="O49" i="10"/>
  <c r="P49" i="10"/>
  <c r="Q49" i="10"/>
  <c r="R49" i="10"/>
  <c r="S49" i="10"/>
  <c r="T49" i="10"/>
  <c r="U49" i="10"/>
  <c r="V49" i="10"/>
  <c r="N50" i="10"/>
  <c r="O50" i="10"/>
  <c r="P50" i="10"/>
  <c r="Q50" i="10"/>
  <c r="R50" i="10"/>
  <c r="S50" i="10"/>
  <c r="T50" i="10"/>
  <c r="U50" i="10"/>
  <c r="V50" i="10"/>
  <c r="N51" i="10"/>
  <c r="O51" i="10"/>
  <c r="P51" i="10"/>
  <c r="Q51" i="10"/>
  <c r="R51" i="10"/>
  <c r="S51" i="10"/>
  <c r="T51" i="10"/>
  <c r="U51" i="10"/>
  <c r="V51" i="10"/>
  <c r="N52" i="10"/>
  <c r="O52" i="10"/>
  <c r="P52" i="10"/>
  <c r="Q52" i="10"/>
  <c r="R52" i="10"/>
  <c r="S52" i="10"/>
  <c r="T52" i="10"/>
  <c r="U52" i="10"/>
  <c r="V52" i="10"/>
  <c r="N53" i="10"/>
  <c r="O53" i="10"/>
  <c r="P53" i="10"/>
  <c r="Q53" i="10"/>
  <c r="R53" i="10"/>
  <c r="S53" i="10"/>
  <c r="T53" i="10"/>
  <c r="U53" i="10"/>
  <c r="V53" i="10"/>
  <c r="N54" i="10"/>
  <c r="O54" i="10"/>
  <c r="P54" i="10"/>
  <c r="Q54" i="10"/>
  <c r="R54" i="10"/>
  <c r="S54" i="10"/>
  <c r="T54" i="10"/>
  <c r="U54" i="10"/>
  <c r="V54" i="10"/>
  <c r="N55" i="10"/>
  <c r="O55" i="10"/>
  <c r="P55" i="10"/>
  <c r="Q55" i="10"/>
  <c r="R55" i="10"/>
  <c r="S55" i="10"/>
  <c r="T55" i="10"/>
  <c r="U55" i="10"/>
  <c r="V55" i="10"/>
  <c r="N56" i="10"/>
  <c r="O56" i="10"/>
  <c r="P56" i="10"/>
  <c r="Q56" i="10"/>
  <c r="R56" i="10"/>
  <c r="S56" i="10"/>
  <c r="T56" i="10"/>
  <c r="U56" i="10"/>
  <c r="V56" i="10"/>
  <c r="N57" i="10"/>
  <c r="O57" i="10"/>
  <c r="P57" i="10"/>
  <c r="Q57" i="10"/>
  <c r="R57" i="10"/>
  <c r="S57" i="10"/>
  <c r="T57" i="10"/>
  <c r="U57" i="10"/>
  <c r="V57" i="10"/>
  <c r="N58" i="10"/>
  <c r="O58" i="10"/>
  <c r="P58" i="10"/>
  <c r="Q58" i="10"/>
  <c r="R58" i="10"/>
  <c r="S58" i="10"/>
  <c r="T58" i="10"/>
  <c r="U58" i="10"/>
  <c r="V58" i="10"/>
  <c r="N59" i="10"/>
  <c r="O59" i="10"/>
  <c r="P59" i="10"/>
  <c r="Q59" i="10"/>
  <c r="R59" i="10"/>
  <c r="S59" i="10"/>
  <c r="T59" i="10"/>
  <c r="U59" i="10"/>
  <c r="V59" i="10"/>
  <c r="N60" i="10"/>
  <c r="O60" i="10"/>
  <c r="P60" i="10"/>
  <c r="Q60" i="10"/>
  <c r="R60" i="10"/>
  <c r="S60" i="10"/>
  <c r="T60" i="10"/>
  <c r="U60" i="10"/>
  <c r="V60" i="10"/>
  <c r="N61" i="10"/>
  <c r="O61" i="10"/>
  <c r="P61" i="10"/>
  <c r="Q61" i="10"/>
  <c r="R61" i="10"/>
  <c r="S61" i="10"/>
  <c r="T61" i="10"/>
  <c r="U61" i="10"/>
  <c r="V61" i="10"/>
  <c r="N62" i="10"/>
  <c r="O62" i="10"/>
  <c r="P62" i="10"/>
  <c r="Q62" i="10"/>
  <c r="R62" i="10"/>
  <c r="S62" i="10"/>
  <c r="T62" i="10"/>
  <c r="U62" i="10"/>
  <c r="V62" i="10"/>
  <c r="N63" i="10"/>
  <c r="O63" i="10"/>
  <c r="P63" i="10"/>
  <c r="Q63" i="10"/>
  <c r="R63" i="10"/>
  <c r="S63" i="10"/>
  <c r="T63" i="10"/>
  <c r="U63" i="10"/>
  <c r="V63" i="10"/>
  <c r="V12" i="10"/>
  <c r="U12" i="10"/>
  <c r="N12" i="10"/>
  <c r="O12" i="10"/>
  <c r="P12" i="10"/>
  <c r="Q12" i="10"/>
  <c r="R12" i="10"/>
  <c r="S12" i="10"/>
  <c r="T12" i="10"/>
  <c r="K63" i="10"/>
  <c r="J63" i="10"/>
  <c r="I63" i="10"/>
  <c r="H63" i="10"/>
  <c r="G63" i="10"/>
  <c r="F63" i="10"/>
  <c r="E63" i="10"/>
  <c r="D63" i="10"/>
  <c r="C63" i="10"/>
  <c r="B63" i="10"/>
  <c r="K62" i="10"/>
  <c r="J62" i="10"/>
  <c r="I62" i="10"/>
  <c r="H62" i="10"/>
  <c r="G62" i="10"/>
  <c r="F62" i="10"/>
  <c r="E62" i="10"/>
  <c r="D62" i="10"/>
  <c r="C62" i="10"/>
  <c r="B62" i="10"/>
  <c r="K61" i="10"/>
  <c r="J61" i="10"/>
  <c r="I61" i="10"/>
  <c r="H61" i="10"/>
  <c r="G61" i="10"/>
  <c r="F61" i="10"/>
  <c r="E61" i="10"/>
  <c r="D61" i="10"/>
  <c r="C61" i="10"/>
  <c r="B61" i="10"/>
  <c r="K60" i="10"/>
  <c r="J60" i="10"/>
  <c r="I60" i="10"/>
  <c r="H60" i="10"/>
  <c r="G60" i="10"/>
  <c r="F60" i="10"/>
  <c r="E60" i="10"/>
  <c r="D60" i="10"/>
  <c r="C60" i="10"/>
  <c r="B60" i="10"/>
  <c r="K59" i="10"/>
  <c r="J59" i="10"/>
  <c r="I59" i="10"/>
  <c r="H59" i="10"/>
  <c r="G59" i="10"/>
  <c r="F59" i="10"/>
  <c r="E59" i="10"/>
  <c r="D59" i="10"/>
  <c r="C59" i="10"/>
  <c r="B59" i="10"/>
  <c r="K58" i="10"/>
  <c r="J58" i="10"/>
  <c r="I58" i="10"/>
  <c r="H58" i="10"/>
  <c r="G58" i="10"/>
  <c r="F58" i="10"/>
  <c r="E58" i="10"/>
  <c r="D58" i="10"/>
  <c r="C58" i="10"/>
  <c r="B58" i="10"/>
  <c r="K57" i="10"/>
  <c r="J57" i="10"/>
  <c r="I57" i="10"/>
  <c r="H57" i="10"/>
  <c r="G57" i="10"/>
  <c r="F57" i="10"/>
  <c r="E57" i="10"/>
  <c r="D57" i="10"/>
  <c r="C57" i="10"/>
  <c r="B57" i="10"/>
  <c r="K56" i="10"/>
  <c r="J56" i="10"/>
  <c r="I56" i="10"/>
  <c r="H56" i="10"/>
  <c r="G56" i="10"/>
  <c r="F56" i="10"/>
  <c r="E56" i="10"/>
  <c r="D56" i="10"/>
  <c r="C56" i="10"/>
  <c r="B56" i="10"/>
  <c r="K55" i="10"/>
  <c r="J55" i="10"/>
  <c r="I55" i="10"/>
  <c r="H55" i="10"/>
  <c r="G55" i="10"/>
  <c r="F55" i="10"/>
  <c r="E55" i="10"/>
  <c r="D55" i="10"/>
  <c r="C55" i="10"/>
  <c r="B55" i="10"/>
  <c r="K54" i="10"/>
  <c r="J54" i="10"/>
  <c r="I54" i="10"/>
  <c r="H54" i="10"/>
  <c r="G54" i="10"/>
  <c r="F54" i="10"/>
  <c r="E54" i="10"/>
  <c r="D54" i="10"/>
  <c r="C54" i="10"/>
  <c r="B54" i="10"/>
  <c r="K53" i="10"/>
  <c r="J53" i="10"/>
  <c r="I53" i="10"/>
  <c r="H53" i="10"/>
  <c r="G53" i="10"/>
  <c r="F53" i="10"/>
  <c r="E53" i="10"/>
  <c r="D53" i="10"/>
  <c r="C53" i="10"/>
  <c r="B53" i="10"/>
  <c r="K52" i="10"/>
  <c r="J52" i="10"/>
  <c r="I52" i="10"/>
  <c r="H52" i="10"/>
  <c r="G52" i="10"/>
  <c r="F52" i="10"/>
  <c r="E52" i="10"/>
  <c r="D52" i="10"/>
  <c r="C52" i="10"/>
  <c r="B52" i="10"/>
  <c r="K51" i="10"/>
  <c r="J51" i="10"/>
  <c r="I51" i="10"/>
  <c r="H51" i="10"/>
  <c r="G51" i="10"/>
  <c r="F51" i="10"/>
  <c r="E51" i="10"/>
  <c r="D51" i="10"/>
  <c r="C51" i="10"/>
  <c r="B51" i="10"/>
  <c r="K50" i="10"/>
  <c r="J50" i="10"/>
  <c r="I50" i="10"/>
  <c r="H50" i="10"/>
  <c r="G50" i="10"/>
  <c r="F50" i="10"/>
  <c r="E50" i="10"/>
  <c r="D50" i="10"/>
  <c r="C50" i="10"/>
  <c r="B50" i="10"/>
  <c r="K49" i="10"/>
  <c r="J49" i="10"/>
  <c r="I49" i="10"/>
  <c r="H49" i="10"/>
  <c r="G49" i="10"/>
  <c r="F49" i="10"/>
  <c r="E49" i="10"/>
  <c r="D49" i="10"/>
  <c r="C49" i="10"/>
  <c r="B49" i="10"/>
  <c r="K48" i="10"/>
  <c r="J48" i="10"/>
  <c r="I48" i="10"/>
  <c r="H48" i="10"/>
  <c r="G48" i="10"/>
  <c r="F48" i="10"/>
  <c r="E48" i="10"/>
  <c r="D48" i="10"/>
  <c r="C48" i="10"/>
  <c r="B48" i="10"/>
  <c r="K47" i="10"/>
  <c r="J47" i="10"/>
  <c r="I47" i="10"/>
  <c r="H47" i="10"/>
  <c r="G47" i="10"/>
  <c r="F47" i="10"/>
  <c r="E47" i="10"/>
  <c r="D47" i="10"/>
  <c r="C47" i="10"/>
  <c r="B47" i="10"/>
  <c r="K46" i="10"/>
  <c r="J46" i="10"/>
  <c r="I46" i="10"/>
  <c r="H46" i="10"/>
  <c r="G46" i="10"/>
  <c r="F46" i="10"/>
  <c r="E46" i="10"/>
  <c r="D46" i="10"/>
  <c r="C46" i="10"/>
  <c r="B46" i="10"/>
  <c r="K45" i="10"/>
  <c r="J45" i="10"/>
  <c r="I45" i="10"/>
  <c r="H45" i="10"/>
  <c r="G45" i="10"/>
  <c r="F45" i="10"/>
  <c r="E45" i="10"/>
  <c r="D45" i="10"/>
  <c r="C45" i="10"/>
  <c r="B45" i="10"/>
  <c r="K44" i="10"/>
  <c r="J44" i="10"/>
  <c r="I44" i="10"/>
  <c r="H44" i="10"/>
  <c r="G44" i="10"/>
  <c r="F44" i="10"/>
  <c r="E44" i="10"/>
  <c r="D44" i="10"/>
  <c r="C44" i="10"/>
  <c r="B44" i="10"/>
  <c r="K43" i="10"/>
  <c r="J43" i="10"/>
  <c r="I43" i="10"/>
  <c r="H43" i="10"/>
  <c r="G43" i="10"/>
  <c r="F43" i="10"/>
  <c r="E43" i="10"/>
  <c r="D43" i="10"/>
  <c r="C43" i="10"/>
  <c r="B43" i="10"/>
  <c r="K42" i="10"/>
  <c r="J42" i="10"/>
  <c r="I42" i="10"/>
  <c r="H42" i="10"/>
  <c r="G42" i="10"/>
  <c r="F42" i="10"/>
  <c r="E42" i="10"/>
  <c r="D42" i="10"/>
  <c r="C42" i="10"/>
  <c r="B42" i="10"/>
  <c r="K41" i="10"/>
  <c r="J41" i="10"/>
  <c r="I41" i="10"/>
  <c r="H41" i="10"/>
  <c r="G41" i="10"/>
  <c r="F41" i="10"/>
  <c r="E41" i="10"/>
  <c r="D41" i="10"/>
  <c r="C41" i="10"/>
  <c r="B41" i="10"/>
  <c r="K40" i="10"/>
  <c r="J40" i="10"/>
  <c r="I40" i="10"/>
  <c r="H40" i="10"/>
  <c r="G40" i="10"/>
  <c r="F40" i="10"/>
  <c r="E40" i="10"/>
  <c r="D40" i="10"/>
  <c r="C40" i="10"/>
  <c r="B40" i="10"/>
  <c r="K39" i="10"/>
  <c r="J39" i="10"/>
  <c r="I39" i="10"/>
  <c r="H39" i="10"/>
  <c r="G39" i="10"/>
  <c r="F39" i="10"/>
  <c r="E39" i="10"/>
  <c r="D39" i="10"/>
  <c r="C39" i="10"/>
  <c r="B39" i="10"/>
  <c r="K38" i="10"/>
  <c r="J38" i="10"/>
  <c r="I38" i="10"/>
  <c r="H38" i="10"/>
  <c r="G38" i="10"/>
  <c r="F38" i="10"/>
  <c r="E38" i="10"/>
  <c r="D38" i="10"/>
  <c r="C38" i="10"/>
  <c r="B38" i="10"/>
  <c r="K37" i="10"/>
  <c r="J37" i="10"/>
  <c r="I37" i="10"/>
  <c r="H37" i="10"/>
  <c r="G37" i="10"/>
  <c r="F37" i="10"/>
  <c r="E37" i="10"/>
  <c r="D37" i="10"/>
  <c r="C37" i="10"/>
  <c r="B37" i="10"/>
  <c r="K36" i="10"/>
  <c r="J36" i="10"/>
  <c r="I36" i="10"/>
  <c r="H36" i="10"/>
  <c r="G36" i="10"/>
  <c r="F36" i="10"/>
  <c r="E36" i="10"/>
  <c r="D36" i="10"/>
  <c r="C36" i="10"/>
  <c r="B36" i="10"/>
  <c r="K35" i="10"/>
  <c r="J35" i="10"/>
  <c r="I35" i="10"/>
  <c r="H35" i="10"/>
  <c r="G35" i="10"/>
  <c r="F35" i="10"/>
  <c r="E35" i="10"/>
  <c r="D35" i="10"/>
  <c r="C35" i="10"/>
  <c r="B35" i="10"/>
  <c r="K34" i="10"/>
  <c r="J34" i="10"/>
  <c r="I34" i="10"/>
  <c r="H34" i="10"/>
  <c r="G34" i="10"/>
  <c r="F34" i="10"/>
  <c r="E34" i="10"/>
  <c r="D34" i="10"/>
  <c r="C34" i="10"/>
  <c r="B34" i="10"/>
  <c r="K33" i="10"/>
  <c r="J33" i="10"/>
  <c r="I33" i="10"/>
  <c r="H33" i="10"/>
  <c r="G33" i="10"/>
  <c r="F33" i="10"/>
  <c r="E33" i="10"/>
  <c r="D33" i="10"/>
  <c r="C33" i="10"/>
  <c r="B33" i="10"/>
  <c r="K32" i="10"/>
  <c r="J32" i="10"/>
  <c r="I32" i="10"/>
  <c r="H32" i="10"/>
  <c r="G32" i="10"/>
  <c r="F32" i="10"/>
  <c r="E32" i="10"/>
  <c r="D32" i="10"/>
  <c r="C32" i="10"/>
  <c r="B32" i="10"/>
  <c r="K31" i="10"/>
  <c r="J31" i="10"/>
  <c r="I31" i="10"/>
  <c r="H31" i="10"/>
  <c r="G31" i="10"/>
  <c r="F31" i="10"/>
  <c r="E31" i="10"/>
  <c r="D31" i="10"/>
  <c r="C31" i="10"/>
  <c r="B31" i="10"/>
  <c r="K30" i="10"/>
  <c r="J30" i="10"/>
  <c r="I30" i="10"/>
  <c r="H30" i="10"/>
  <c r="G30" i="10"/>
  <c r="F30" i="10"/>
  <c r="E30" i="10"/>
  <c r="D30" i="10"/>
  <c r="C30" i="10"/>
  <c r="B30" i="10"/>
  <c r="K29" i="10"/>
  <c r="J29" i="10"/>
  <c r="I29" i="10"/>
  <c r="H29" i="10"/>
  <c r="G29" i="10"/>
  <c r="F29" i="10"/>
  <c r="E29" i="10"/>
  <c r="D29" i="10"/>
  <c r="C29" i="10"/>
  <c r="B29" i="10"/>
  <c r="K28" i="10"/>
  <c r="J28" i="10"/>
  <c r="I28" i="10"/>
  <c r="H28" i="10"/>
  <c r="G28" i="10"/>
  <c r="F28" i="10"/>
  <c r="E28" i="10"/>
  <c r="D28" i="10"/>
  <c r="C28" i="10"/>
  <c r="B28" i="10"/>
  <c r="K27" i="10"/>
  <c r="J27" i="10"/>
  <c r="I27" i="10"/>
  <c r="H27" i="10"/>
  <c r="G27" i="10"/>
  <c r="F27" i="10"/>
  <c r="E27" i="10"/>
  <c r="D27" i="10"/>
  <c r="C27" i="10"/>
  <c r="B27" i="10"/>
  <c r="K26" i="10"/>
  <c r="J26" i="10"/>
  <c r="I26" i="10"/>
  <c r="H26" i="10"/>
  <c r="G26" i="10"/>
  <c r="F26" i="10"/>
  <c r="E26" i="10"/>
  <c r="D26" i="10"/>
  <c r="C26" i="10"/>
  <c r="B26" i="10"/>
  <c r="K25" i="10"/>
  <c r="J25" i="10"/>
  <c r="I25" i="10"/>
  <c r="H25" i="10"/>
  <c r="G25" i="10"/>
  <c r="F25" i="10"/>
  <c r="E25" i="10"/>
  <c r="D25" i="10"/>
  <c r="C25" i="10"/>
  <c r="B25" i="10"/>
  <c r="K24" i="10"/>
  <c r="J24" i="10"/>
  <c r="I24" i="10"/>
  <c r="H24" i="10"/>
  <c r="G24" i="10"/>
  <c r="F24" i="10"/>
  <c r="E24" i="10"/>
  <c r="D24" i="10"/>
  <c r="C24" i="10"/>
  <c r="B24" i="10"/>
  <c r="K23" i="10"/>
  <c r="J23" i="10"/>
  <c r="I23" i="10"/>
  <c r="H23" i="10"/>
  <c r="G23" i="10"/>
  <c r="F23" i="10"/>
  <c r="E23" i="10"/>
  <c r="D23" i="10"/>
  <c r="C23" i="10"/>
  <c r="B23" i="10"/>
  <c r="K22" i="10"/>
  <c r="J22" i="10"/>
  <c r="I22" i="10"/>
  <c r="H22" i="10"/>
  <c r="G22" i="10"/>
  <c r="F22" i="10"/>
  <c r="E22" i="10"/>
  <c r="D22" i="10"/>
  <c r="C22" i="10"/>
  <c r="B22" i="10"/>
  <c r="K21" i="10"/>
  <c r="J21" i="10"/>
  <c r="I21" i="10"/>
  <c r="H21" i="10"/>
  <c r="G21" i="10"/>
  <c r="F21" i="10"/>
  <c r="E21" i="10"/>
  <c r="D21" i="10"/>
  <c r="C21" i="10"/>
  <c r="B21" i="10"/>
  <c r="K20" i="10"/>
  <c r="J20" i="10"/>
  <c r="I20" i="10"/>
  <c r="H20" i="10"/>
  <c r="G20" i="10"/>
  <c r="F20" i="10"/>
  <c r="E20" i="10"/>
  <c r="D20" i="10"/>
  <c r="C20" i="10"/>
  <c r="B20" i="10"/>
  <c r="K19" i="10"/>
  <c r="J19" i="10"/>
  <c r="I19" i="10"/>
  <c r="H19" i="10"/>
  <c r="G19" i="10"/>
  <c r="F19" i="10"/>
  <c r="E19" i="10"/>
  <c r="D19" i="10"/>
  <c r="C19" i="10"/>
  <c r="B19" i="10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C11" i="10"/>
  <c r="H6" i="10"/>
  <c r="G6" i="10"/>
  <c r="F6" i="10"/>
  <c r="E6" i="10"/>
  <c r="D6" i="10"/>
  <c r="H5" i="10"/>
  <c r="G5" i="10"/>
  <c r="F5" i="10"/>
  <c r="E5" i="10"/>
  <c r="D5" i="10"/>
  <c r="H4" i="10"/>
  <c r="AG11" i="10" s="1"/>
  <c r="G4" i="10"/>
  <c r="F4" i="10"/>
  <c r="E4" i="10"/>
  <c r="D4" i="10"/>
  <c r="H3" i="10"/>
  <c r="AF11" i="10" s="1"/>
  <c r="G3" i="10"/>
  <c r="F3" i="10"/>
  <c r="E3" i="10"/>
  <c r="D3" i="10"/>
  <c r="H2" i="10"/>
  <c r="AE11" i="10" s="1"/>
  <c r="G2" i="10"/>
  <c r="F2" i="10"/>
  <c r="E2" i="10"/>
  <c r="D2" i="10"/>
  <c r="H1" i="10"/>
  <c r="AD11" i="10" s="1"/>
  <c r="G1" i="10"/>
  <c r="F1" i="10"/>
  <c r="E1" i="10"/>
  <c r="D1" i="10"/>
  <c r="D2" i="9"/>
  <c r="E2" i="9"/>
  <c r="F2" i="9"/>
  <c r="G2" i="9"/>
  <c r="H2" i="9"/>
  <c r="T11" i="9" s="1"/>
  <c r="D3" i="9"/>
  <c r="E3" i="9"/>
  <c r="F3" i="9"/>
  <c r="G3" i="9"/>
  <c r="H3" i="9"/>
  <c r="U11" i="9" s="1"/>
  <c r="D4" i="9"/>
  <c r="E4" i="9"/>
  <c r="F4" i="9"/>
  <c r="G4" i="9"/>
  <c r="H4" i="9"/>
  <c r="V11" i="9" s="1"/>
  <c r="D5" i="9"/>
  <c r="E5" i="9"/>
  <c r="F5" i="9"/>
  <c r="G5" i="9"/>
  <c r="H5" i="9"/>
  <c r="D6" i="9"/>
  <c r="E6" i="9"/>
  <c r="F6" i="9"/>
  <c r="G6" i="9"/>
  <c r="H6" i="9"/>
  <c r="E1" i="9"/>
  <c r="F1" i="9"/>
  <c r="G1" i="9"/>
  <c r="H1" i="9"/>
  <c r="S11" i="9" s="1"/>
  <c r="D1" i="9"/>
  <c r="B32" i="9"/>
  <c r="C32" i="9"/>
  <c r="D32" i="9"/>
  <c r="E32" i="9"/>
  <c r="F32" i="9"/>
  <c r="G32" i="9"/>
  <c r="H32" i="9"/>
  <c r="I32" i="9"/>
  <c r="J32" i="9"/>
  <c r="K32" i="9"/>
  <c r="B33" i="9"/>
  <c r="C33" i="9"/>
  <c r="D33" i="9"/>
  <c r="E33" i="9"/>
  <c r="F33" i="9"/>
  <c r="G33" i="9"/>
  <c r="H33" i="9"/>
  <c r="I33" i="9"/>
  <c r="J33" i="9"/>
  <c r="K33" i="9"/>
  <c r="B34" i="9"/>
  <c r="C34" i="9"/>
  <c r="D34" i="9"/>
  <c r="E34" i="9"/>
  <c r="F34" i="9"/>
  <c r="G34" i="9"/>
  <c r="H34" i="9"/>
  <c r="I34" i="9"/>
  <c r="J34" i="9"/>
  <c r="K34" i="9"/>
  <c r="B35" i="9"/>
  <c r="C35" i="9"/>
  <c r="D35" i="9"/>
  <c r="E35" i="9"/>
  <c r="F35" i="9"/>
  <c r="G35" i="9"/>
  <c r="H35" i="9"/>
  <c r="I35" i="9"/>
  <c r="J35" i="9"/>
  <c r="K35" i="9"/>
  <c r="B36" i="9"/>
  <c r="C36" i="9"/>
  <c r="D36" i="9"/>
  <c r="E36" i="9"/>
  <c r="F36" i="9"/>
  <c r="G36" i="9"/>
  <c r="H36" i="9"/>
  <c r="I36" i="9"/>
  <c r="J36" i="9"/>
  <c r="K36" i="9"/>
  <c r="B37" i="9"/>
  <c r="C37" i="9"/>
  <c r="D37" i="9"/>
  <c r="E37" i="9"/>
  <c r="F37" i="9"/>
  <c r="G37" i="9"/>
  <c r="H37" i="9"/>
  <c r="I37" i="9"/>
  <c r="J37" i="9"/>
  <c r="K37" i="9"/>
  <c r="B38" i="9"/>
  <c r="C38" i="9"/>
  <c r="D38" i="9"/>
  <c r="E38" i="9"/>
  <c r="F38" i="9"/>
  <c r="G38" i="9"/>
  <c r="H38" i="9"/>
  <c r="I38" i="9"/>
  <c r="J38" i="9"/>
  <c r="K38" i="9"/>
  <c r="B39" i="9"/>
  <c r="C39" i="9"/>
  <c r="D39" i="9"/>
  <c r="E39" i="9"/>
  <c r="F39" i="9"/>
  <c r="G39" i="9"/>
  <c r="H39" i="9"/>
  <c r="I39" i="9"/>
  <c r="J39" i="9"/>
  <c r="K39" i="9"/>
  <c r="B40" i="9"/>
  <c r="C40" i="9"/>
  <c r="D40" i="9"/>
  <c r="E40" i="9"/>
  <c r="F40" i="9"/>
  <c r="G40" i="9"/>
  <c r="H40" i="9"/>
  <c r="I40" i="9"/>
  <c r="J40" i="9"/>
  <c r="K40" i="9"/>
  <c r="B41" i="9"/>
  <c r="C41" i="9"/>
  <c r="D41" i="9"/>
  <c r="E41" i="9"/>
  <c r="F41" i="9"/>
  <c r="G41" i="9"/>
  <c r="H41" i="9"/>
  <c r="I41" i="9"/>
  <c r="J41" i="9"/>
  <c r="K41" i="9"/>
  <c r="B42" i="9"/>
  <c r="C42" i="9"/>
  <c r="D42" i="9"/>
  <c r="E42" i="9"/>
  <c r="F42" i="9"/>
  <c r="G42" i="9"/>
  <c r="H42" i="9"/>
  <c r="I42" i="9"/>
  <c r="J42" i="9"/>
  <c r="K42" i="9"/>
  <c r="B43" i="9"/>
  <c r="C43" i="9"/>
  <c r="D43" i="9"/>
  <c r="E43" i="9"/>
  <c r="F43" i="9"/>
  <c r="G43" i="9"/>
  <c r="H43" i="9"/>
  <c r="I43" i="9"/>
  <c r="J43" i="9"/>
  <c r="K43" i="9"/>
  <c r="B44" i="9"/>
  <c r="C44" i="9"/>
  <c r="D44" i="9"/>
  <c r="E44" i="9"/>
  <c r="F44" i="9"/>
  <c r="G44" i="9"/>
  <c r="H44" i="9"/>
  <c r="I44" i="9"/>
  <c r="J44" i="9"/>
  <c r="K44" i="9"/>
  <c r="B45" i="9"/>
  <c r="C45" i="9"/>
  <c r="D45" i="9"/>
  <c r="E45" i="9"/>
  <c r="F45" i="9"/>
  <c r="G45" i="9"/>
  <c r="H45" i="9"/>
  <c r="I45" i="9"/>
  <c r="J45" i="9"/>
  <c r="K45" i="9"/>
  <c r="B46" i="9"/>
  <c r="C46" i="9"/>
  <c r="D46" i="9"/>
  <c r="E46" i="9"/>
  <c r="F46" i="9"/>
  <c r="G46" i="9"/>
  <c r="H46" i="9"/>
  <c r="I46" i="9"/>
  <c r="J46" i="9"/>
  <c r="K46" i="9"/>
  <c r="B47" i="9"/>
  <c r="C47" i="9"/>
  <c r="D47" i="9"/>
  <c r="E47" i="9"/>
  <c r="F47" i="9"/>
  <c r="G47" i="9"/>
  <c r="H47" i="9"/>
  <c r="I47" i="9"/>
  <c r="J47" i="9"/>
  <c r="K47" i="9"/>
  <c r="B48" i="9"/>
  <c r="C48" i="9"/>
  <c r="D48" i="9"/>
  <c r="E48" i="9"/>
  <c r="F48" i="9"/>
  <c r="G48" i="9"/>
  <c r="H48" i="9"/>
  <c r="I48" i="9"/>
  <c r="J48" i="9"/>
  <c r="K48" i="9"/>
  <c r="B49" i="9"/>
  <c r="C49" i="9"/>
  <c r="D49" i="9"/>
  <c r="E49" i="9"/>
  <c r="F49" i="9"/>
  <c r="G49" i="9"/>
  <c r="H49" i="9"/>
  <c r="I49" i="9"/>
  <c r="J49" i="9"/>
  <c r="K49" i="9"/>
  <c r="B50" i="9"/>
  <c r="C50" i="9"/>
  <c r="D50" i="9"/>
  <c r="E50" i="9"/>
  <c r="F50" i="9"/>
  <c r="G50" i="9"/>
  <c r="H50" i="9"/>
  <c r="I50" i="9"/>
  <c r="J50" i="9"/>
  <c r="K50" i="9"/>
  <c r="B51" i="9"/>
  <c r="C51" i="9"/>
  <c r="D51" i="9"/>
  <c r="E51" i="9"/>
  <c r="F51" i="9"/>
  <c r="G51" i="9"/>
  <c r="H51" i="9"/>
  <c r="I51" i="9"/>
  <c r="J51" i="9"/>
  <c r="K51" i="9"/>
  <c r="B52" i="9"/>
  <c r="C52" i="9"/>
  <c r="D52" i="9"/>
  <c r="E52" i="9"/>
  <c r="F52" i="9"/>
  <c r="G52" i="9"/>
  <c r="H52" i="9"/>
  <c r="I52" i="9"/>
  <c r="J52" i="9"/>
  <c r="K52" i="9"/>
  <c r="B53" i="9"/>
  <c r="C53" i="9"/>
  <c r="D53" i="9"/>
  <c r="E53" i="9"/>
  <c r="F53" i="9"/>
  <c r="G53" i="9"/>
  <c r="H53" i="9"/>
  <c r="I53" i="9"/>
  <c r="J53" i="9"/>
  <c r="K53" i="9"/>
  <c r="B54" i="9"/>
  <c r="C54" i="9"/>
  <c r="D54" i="9"/>
  <c r="E54" i="9"/>
  <c r="F54" i="9"/>
  <c r="G54" i="9"/>
  <c r="H54" i="9"/>
  <c r="I54" i="9"/>
  <c r="J54" i="9"/>
  <c r="K54" i="9"/>
  <c r="B55" i="9"/>
  <c r="C55" i="9"/>
  <c r="D55" i="9"/>
  <c r="E55" i="9"/>
  <c r="F55" i="9"/>
  <c r="G55" i="9"/>
  <c r="H55" i="9"/>
  <c r="I55" i="9"/>
  <c r="J55" i="9"/>
  <c r="K55" i="9"/>
  <c r="B56" i="9"/>
  <c r="C56" i="9"/>
  <c r="D56" i="9"/>
  <c r="E56" i="9"/>
  <c r="F56" i="9"/>
  <c r="G56" i="9"/>
  <c r="H56" i="9"/>
  <c r="I56" i="9"/>
  <c r="J56" i="9"/>
  <c r="K56" i="9"/>
  <c r="B57" i="9"/>
  <c r="C57" i="9"/>
  <c r="D57" i="9"/>
  <c r="E57" i="9"/>
  <c r="F57" i="9"/>
  <c r="G57" i="9"/>
  <c r="H57" i="9"/>
  <c r="I57" i="9"/>
  <c r="J57" i="9"/>
  <c r="K57" i="9"/>
  <c r="B58" i="9"/>
  <c r="C58" i="9"/>
  <c r="D58" i="9"/>
  <c r="E58" i="9"/>
  <c r="F58" i="9"/>
  <c r="G58" i="9"/>
  <c r="H58" i="9"/>
  <c r="I58" i="9"/>
  <c r="J58" i="9"/>
  <c r="K58" i="9"/>
  <c r="B59" i="9"/>
  <c r="C59" i="9"/>
  <c r="D59" i="9"/>
  <c r="E59" i="9"/>
  <c r="F59" i="9"/>
  <c r="G59" i="9"/>
  <c r="H59" i="9"/>
  <c r="I59" i="9"/>
  <c r="J59" i="9"/>
  <c r="K59" i="9"/>
  <c r="B60" i="9"/>
  <c r="C60" i="9"/>
  <c r="D60" i="9"/>
  <c r="E60" i="9"/>
  <c r="F60" i="9"/>
  <c r="G60" i="9"/>
  <c r="H60" i="9"/>
  <c r="I60" i="9"/>
  <c r="J60" i="9"/>
  <c r="K60" i="9"/>
  <c r="B61" i="9"/>
  <c r="C61" i="9"/>
  <c r="D61" i="9"/>
  <c r="E61" i="9"/>
  <c r="F61" i="9"/>
  <c r="G61" i="9"/>
  <c r="H61" i="9"/>
  <c r="I61" i="9"/>
  <c r="J61" i="9"/>
  <c r="K61" i="9"/>
  <c r="B62" i="9"/>
  <c r="C62" i="9"/>
  <c r="D62" i="9"/>
  <c r="E62" i="9"/>
  <c r="F62" i="9"/>
  <c r="G62" i="9"/>
  <c r="H62" i="9"/>
  <c r="I62" i="9"/>
  <c r="J62" i="9"/>
  <c r="K62" i="9"/>
  <c r="B63" i="9"/>
  <c r="C63" i="9"/>
  <c r="D63" i="9"/>
  <c r="E63" i="9"/>
  <c r="F63" i="9"/>
  <c r="G63" i="9"/>
  <c r="H63" i="9"/>
  <c r="I63" i="9"/>
  <c r="J63" i="9"/>
  <c r="K63" i="9"/>
  <c r="C12" i="9"/>
  <c r="D12" i="9"/>
  <c r="E12" i="9"/>
  <c r="F12" i="9"/>
  <c r="G12" i="9"/>
  <c r="H12" i="9"/>
  <c r="I12" i="9"/>
  <c r="J12" i="9"/>
  <c r="K12" i="9"/>
  <c r="B13" i="9"/>
  <c r="C13" i="9"/>
  <c r="D13" i="9"/>
  <c r="E13" i="9"/>
  <c r="F13" i="9"/>
  <c r="G13" i="9"/>
  <c r="H13" i="9"/>
  <c r="I13" i="9"/>
  <c r="J13" i="9"/>
  <c r="K13" i="9"/>
  <c r="B14" i="9"/>
  <c r="C14" i="9"/>
  <c r="D14" i="9"/>
  <c r="E14" i="9"/>
  <c r="F14" i="9"/>
  <c r="G14" i="9"/>
  <c r="H14" i="9"/>
  <c r="I14" i="9"/>
  <c r="J14" i="9"/>
  <c r="K14" i="9"/>
  <c r="B15" i="9"/>
  <c r="C15" i="9"/>
  <c r="D15" i="9"/>
  <c r="E15" i="9"/>
  <c r="F15" i="9"/>
  <c r="G15" i="9"/>
  <c r="H15" i="9"/>
  <c r="I15" i="9"/>
  <c r="J15" i="9"/>
  <c r="K15" i="9"/>
  <c r="B16" i="9"/>
  <c r="C16" i="9"/>
  <c r="D16" i="9"/>
  <c r="E16" i="9"/>
  <c r="F16" i="9"/>
  <c r="G16" i="9"/>
  <c r="H16" i="9"/>
  <c r="I16" i="9"/>
  <c r="J16" i="9"/>
  <c r="K16" i="9"/>
  <c r="B17" i="9"/>
  <c r="C17" i="9"/>
  <c r="D17" i="9"/>
  <c r="E17" i="9"/>
  <c r="F17" i="9"/>
  <c r="G17" i="9"/>
  <c r="H17" i="9"/>
  <c r="I17" i="9"/>
  <c r="J17" i="9"/>
  <c r="K17" i="9"/>
  <c r="B18" i="9"/>
  <c r="C18" i="9"/>
  <c r="D18" i="9"/>
  <c r="E18" i="9"/>
  <c r="F18" i="9"/>
  <c r="G18" i="9"/>
  <c r="H18" i="9"/>
  <c r="I18" i="9"/>
  <c r="J18" i="9"/>
  <c r="K18" i="9"/>
  <c r="B19" i="9"/>
  <c r="C19" i="9"/>
  <c r="D19" i="9"/>
  <c r="E19" i="9"/>
  <c r="F19" i="9"/>
  <c r="G19" i="9"/>
  <c r="H19" i="9"/>
  <c r="I19" i="9"/>
  <c r="J19" i="9"/>
  <c r="K19" i="9"/>
  <c r="B20" i="9"/>
  <c r="C20" i="9"/>
  <c r="D20" i="9"/>
  <c r="E20" i="9"/>
  <c r="F20" i="9"/>
  <c r="G20" i="9"/>
  <c r="H20" i="9"/>
  <c r="I20" i="9"/>
  <c r="J20" i="9"/>
  <c r="K20" i="9"/>
  <c r="B21" i="9"/>
  <c r="C21" i="9"/>
  <c r="D21" i="9"/>
  <c r="E21" i="9"/>
  <c r="F21" i="9"/>
  <c r="G21" i="9"/>
  <c r="H21" i="9"/>
  <c r="I21" i="9"/>
  <c r="J21" i="9"/>
  <c r="K21" i="9"/>
  <c r="B22" i="9"/>
  <c r="C22" i="9"/>
  <c r="D22" i="9"/>
  <c r="E22" i="9"/>
  <c r="F22" i="9"/>
  <c r="G22" i="9"/>
  <c r="H22" i="9"/>
  <c r="I22" i="9"/>
  <c r="J22" i="9"/>
  <c r="K22" i="9"/>
  <c r="B23" i="9"/>
  <c r="C23" i="9"/>
  <c r="D23" i="9"/>
  <c r="E23" i="9"/>
  <c r="F23" i="9"/>
  <c r="G23" i="9"/>
  <c r="H23" i="9"/>
  <c r="I23" i="9"/>
  <c r="J23" i="9"/>
  <c r="K23" i="9"/>
  <c r="B24" i="9"/>
  <c r="C24" i="9"/>
  <c r="D24" i="9"/>
  <c r="E24" i="9"/>
  <c r="F24" i="9"/>
  <c r="G24" i="9"/>
  <c r="H24" i="9"/>
  <c r="I24" i="9"/>
  <c r="J24" i="9"/>
  <c r="K24" i="9"/>
  <c r="B25" i="9"/>
  <c r="C25" i="9"/>
  <c r="D25" i="9"/>
  <c r="E25" i="9"/>
  <c r="F25" i="9"/>
  <c r="G25" i="9"/>
  <c r="H25" i="9"/>
  <c r="I25" i="9"/>
  <c r="J25" i="9"/>
  <c r="K25" i="9"/>
  <c r="B26" i="9"/>
  <c r="C26" i="9"/>
  <c r="D26" i="9"/>
  <c r="E26" i="9"/>
  <c r="F26" i="9"/>
  <c r="G26" i="9"/>
  <c r="H26" i="9"/>
  <c r="I26" i="9"/>
  <c r="J26" i="9"/>
  <c r="K26" i="9"/>
  <c r="B27" i="9"/>
  <c r="C27" i="9"/>
  <c r="D27" i="9"/>
  <c r="E27" i="9"/>
  <c r="F27" i="9"/>
  <c r="G27" i="9"/>
  <c r="H27" i="9"/>
  <c r="I27" i="9"/>
  <c r="J27" i="9"/>
  <c r="K27" i="9"/>
  <c r="B28" i="9"/>
  <c r="C28" i="9"/>
  <c r="D28" i="9"/>
  <c r="E28" i="9"/>
  <c r="F28" i="9"/>
  <c r="G28" i="9"/>
  <c r="H28" i="9"/>
  <c r="I28" i="9"/>
  <c r="J28" i="9"/>
  <c r="K28" i="9"/>
  <c r="B29" i="9"/>
  <c r="C29" i="9"/>
  <c r="D29" i="9"/>
  <c r="E29" i="9"/>
  <c r="F29" i="9"/>
  <c r="G29" i="9"/>
  <c r="H29" i="9"/>
  <c r="I29" i="9"/>
  <c r="J29" i="9"/>
  <c r="K29" i="9"/>
  <c r="B30" i="9"/>
  <c r="C30" i="9"/>
  <c r="D30" i="9"/>
  <c r="E30" i="9"/>
  <c r="F30" i="9"/>
  <c r="G30" i="9"/>
  <c r="H30" i="9"/>
  <c r="I30" i="9"/>
  <c r="J30" i="9"/>
  <c r="K30" i="9"/>
  <c r="B31" i="9"/>
  <c r="C31" i="9"/>
  <c r="D31" i="9"/>
  <c r="E31" i="9"/>
  <c r="F31" i="9"/>
  <c r="G31" i="9"/>
  <c r="H31" i="9"/>
  <c r="I31" i="9"/>
  <c r="J31" i="9"/>
  <c r="K31" i="9"/>
  <c r="C11" i="9"/>
  <c r="P21" i="9" l="1"/>
  <c r="P29" i="9"/>
  <c r="P28" i="9"/>
  <c r="P58" i="9"/>
  <c r="P54" i="9"/>
  <c r="P50" i="9"/>
  <c r="P46" i="9"/>
  <c r="P42" i="9"/>
  <c r="Q42" i="9" s="1"/>
  <c r="P34" i="9"/>
  <c r="P60" i="9"/>
  <c r="P52" i="9"/>
  <c r="P48" i="9"/>
  <c r="P44" i="9"/>
  <c r="P36" i="9"/>
  <c r="P24" i="9"/>
  <c r="P51" i="9"/>
  <c r="P47" i="9"/>
  <c r="P35" i="9"/>
  <c r="P19" i="9"/>
  <c r="P15" i="9"/>
  <c r="P27" i="9"/>
  <c r="P25" i="9"/>
  <c r="P26" i="9"/>
  <c r="P14" i="9"/>
  <c r="P61" i="9"/>
  <c r="P57" i="9"/>
  <c r="P49" i="9"/>
  <c r="P45" i="9"/>
  <c r="P37" i="9"/>
  <c r="P17" i="9"/>
  <c r="P56" i="9"/>
  <c r="P41" i="9"/>
  <c r="Q41" i="9" s="1"/>
  <c r="P30" i="9"/>
  <c r="P43" i="9"/>
  <c r="P33" i="9"/>
  <c r="P18" i="9"/>
  <c r="P20" i="9"/>
  <c r="P22" i="9"/>
  <c r="P16" i="9"/>
  <c r="P23" i="9"/>
  <c r="P38" i="9"/>
  <c r="P62" i="9"/>
  <c r="P40" i="9"/>
  <c r="P53" i="9"/>
  <c r="P39" i="9"/>
  <c r="AH36" i="10"/>
  <c r="AH32" i="10"/>
  <c r="AH28" i="10"/>
  <c r="AH24" i="10"/>
  <c r="AH20" i="10"/>
  <c r="AH16" i="10"/>
  <c r="AE63" i="10"/>
  <c r="AG61" i="10"/>
  <c r="Y59" i="10"/>
  <c r="AG57" i="10"/>
  <c r="AD56" i="10"/>
  <c r="AG53" i="10"/>
  <c r="AE51" i="10"/>
  <c r="AG49" i="10"/>
  <c r="AD48" i="10"/>
  <c r="AG45" i="10"/>
  <c r="AE43" i="10"/>
  <c r="AG41" i="10"/>
  <c r="AD40" i="10"/>
  <c r="AG37" i="10"/>
  <c r="Y35" i="10"/>
  <c r="AG33" i="10"/>
  <c r="AD32" i="10"/>
  <c r="Y31" i="10"/>
  <c r="AG29" i="10"/>
  <c r="Y27" i="10"/>
  <c r="AG25" i="10"/>
  <c r="AD24" i="10"/>
  <c r="Y23" i="10"/>
  <c r="AG21" i="10"/>
  <c r="Y19" i="10"/>
  <c r="AG17" i="10"/>
  <c r="AD16" i="10"/>
  <c r="Y15" i="10"/>
  <c r="AG13" i="10"/>
  <c r="AH62" i="10"/>
  <c r="AF58" i="10"/>
  <c r="AH50" i="10"/>
  <c r="AF42" i="10"/>
  <c r="AH38" i="10"/>
  <c r="AH26" i="10"/>
  <c r="AH22" i="10"/>
  <c r="AH18" i="10"/>
  <c r="AH14" i="10"/>
  <c r="AH58" i="10"/>
  <c r="AF54" i="10"/>
  <c r="AF46" i="10"/>
  <c r="AH42" i="10"/>
  <c r="AF38" i="10"/>
  <c r="AH34" i="10"/>
  <c r="AF30" i="10"/>
  <c r="AF26" i="10"/>
  <c r="AF22" i="10"/>
  <c r="AF14" i="10"/>
  <c r="AF62" i="10"/>
  <c r="AH54" i="10"/>
  <c r="AF50" i="10"/>
  <c r="AH46" i="10"/>
  <c r="AF34" i="10"/>
  <c r="AH30" i="10"/>
  <c r="AF18" i="10"/>
  <c r="Y62" i="10"/>
  <c r="AG60" i="10"/>
  <c r="AG56" i="10"/>
  <c r="AG52" i="10"/>
  <c r="AG48" i="10"/>
  <c r="AG44" i="10"/>
  <c r="AG40" i="10"/>
  <c r="AG36" i="10"/>
  <c r="AG32" i="10"/>
  <c r="AG28" i="10"/>
  <c r="AG24" i="10"/>
  <c r="AG20" i="10"/>
  <c r="AG16" i="10"/>
  <c r="AH13" i="10"/>
  <c r="AH63" i="10"/>
  <c r="AH59" i="10"/>
  <c r="AH55" i="10"/>
  <c r="AH51" i="10"/>
  <c r="AH47" i="10"/>
  <c r="AH43" i="10"/>
  <c r="AH39" i="10"/>
  <c r="AH35" i="10"/>
  <c r="AH31" i="10"/>
  <c r="AH27" i="10"/>
  <c r="AH23" i="10"/>
  <c r="AH19" i="10"/>
  <c r="AE16" i="10"/>
  <c r="AH15" i="10"/>
  <c r="AF15" i="10"/>
  <c r="AG14" i="10"/>
  <c r="AD13" i="10"/>
  <c r="AA46" i="10"/>
  <c r="AA50" i="10"/>
  <c r="AA54" i="10"/>
  <c r="AA58" i="10"/>
  <c r="AA62" i="10"/>
  <c r="AA14" i="10"/>
  <c r="AA18" i="10"/>
  <c r="AA22" i="10"/>
  <c r="AA26" i="10"/>
  <c r="AA30" i="10"/>
  <c r="AA34" i="10"/>
  <c r="AA38" i="10"/>
  <c r="AA42" i="10"/>
  <c r="AD63" i="10"/>
  <c r="AH61" i="10"/>
  <c r="AF61" i="10"/>
  <c r="AE58" i="10"/>
  <c r="AH57" i="10"/>
  <c r="AF57" i="10"/>
  <c r="AH53" i="10"/>
  <c r="AF53" i="10"/>
  <c r="AH49" i="10"/>
  <c r="AF49" i="10"/>
  <c r="AH45" i="10"/>
  <c r="AF45" i="10"/>
  <c r="AH41" i="10"/>
  <c r="AF41" i="10"/>
  <c r="AH37" i="10"/>
  <c r="AF37" i="10"/>
  <c r="AH33" i="10"/>
  <c r="AH29" i="10"/>
  <c r="AH25" i="10"/>
  <c r="AH21" i="10"/>
  <c r="AH17" i="10"/>
  <c r="AE14" i="10"/>
  <c r="AF13" i="10"/>
  <c r="AG63" i="10"/>
  <c r="AD62" i="10"/>
  <c r="Y61" i="10"/>
  <c r="AH60" i="10"/>
  <c r="AF60" i="10"/>
  <c r="AG59" i="10"/>
  <c r="AH56" i="10"/>
  <c r="AF56" i="10"/>
  <c r="AG55" i="10"/>
  <c r="AH52" i="10"/>
  <c r="AH48" i="10"/>
  <c r="AH44" i="10"/>
  <c r="AH40" i="10"/>
  <c r="AG15" i="10"/>
  <c r="Y13" i="10"/>
  <c r="AF63" i="10"/>
  <c r="AG62" i="10"/>
  <c r="AE60" i="10"/>
  <c r="AF59" i="10"/>
  <c r="AG58" i="10"/>
  <c r="AD57" i="10"/>
  <c r="AF55" i="10"/>
  <c r="AG54" i="10"/>
  <c r="AD53" i="10"/>
  <c r="AF51" i="10"/>
  <c r="AG50" i="10"/>
  <c r="AE48" i="10"/>
  <c r="AF47" i="10"/>
  <c r="AG46" i="10"/>
  <c r="AD45" i="10"/>
  <c r="AF43" i="10"/>
  <c r="AG42" i="10"/>
  <c r="AE40" i="10"/>
  <c r="AF39" i="10"/>
  <c r="AG38" i="10"/>
  <c r="AD37" i="10"/>
  <c r="AF35" i="10"/>
  <c r="AG34" i="10"/>
  <c r="AE32" i="10"/>
  <c r="AF31" i="10"/>
  <c r="AG30" i="10"/>
  <c r="AD29" i="10"/>
  <c r="AF27" i="10"/>
  <c r="AG26" i="10"/>
  <c r="AE24" i="10"/>
  <c r="AF23" i="10"/>
  <c r="AG22" i="10"/>
  <c r="AD21" i="10"/>
  <c r="AF19" i="10"/>
  <c r="AG18" i="10"/>
  <c r="X60" i="10"/>
  <c r="AA15" i="10"/>
  <c r="AA17" i="10"/>
  <c r="AA19" i="10"/>
  <c r="AA21" i="10"/>
  <c r="AA23" i="10"/>
  <c r="AA25" i="10"/>
  <c r="AA27" i="10"/>
  <c r="AA29" i="10"/>
  <c r="AA31" i="10"/>
  <c r="AA33" i="10"/>
  <c r="AA35" i="10"/>
  <c r="AA37" i="10"/>
  <c r="AA39" i="10"/>
  <c r="AA41" i="10"/>
  <c r="AA43" i="10"/>
  <c r="AA45" i="10"/>
  <c r="AA47" i="10"/>
  <c r="AA49" i="10"/>
  <c r="AA51" i="10"/>
  <c r="AA53" i="10"/>
  <c r="AA55" i="10"/>
  <c r="AA57" i="10"/>
  <c r="AA59" i="10"/>
  <c r="AA61" i="10"/>
  <c r="AA16" i="10"/>
  <c r="AA20" i="10"/>
  <c r="AA24" i="10"/>
  <c r="AA28" i="10"/>
  <c r="AA32" i="10"/>
  <c r="AA36" i="10"/>
  <c r="AA40" i="10"/>
  <c r="AA44" i="10"/>
  <c r="AA48" i="10"/>
  <c r="AA52" i="10"/>
  <c r="AA56" i="10"/>
  <c r="AA60" i="10"/>
  <c r="X59" i="10"/>
  <c r="AD59" i="10"/>
  <c r="X55" i="10"/>
  <c r="AD55" i="10"/>
  <c r="Y50" i="10"/>
  <c r="AE50" i="10"/>
  <c r="X43" i="10"/>
  <c r="AD43" i="10"/>
  <c r="Y42" i="10"/>
  <c r="AE42" i="10"/>
  <c r="X58" i="10"/>
  <c r="Y57" i="10"/>
  <c r="AD54" i="10"/>
  <c r="X54" i="10"/>
  <c r="Y53" i="10"/>
  <c r="AE53" i="10"/>
  <c r="AF52" i="10"/>
  <c r="AG51" i="10"/>
  <c r="X50" i="10"/>
  <c r="AD50" i="10"/>
  <c r="Y49" i="10"/>
  <c r="AE49" i="10"/>
  <c r="AF48" i="10"/>
  <c r="AG47" i="10"/>
  <c r="X46" i="10"/>
  <c r="AD46" i="10"/>
  <c r="Y45" i="10"/>
  <c r="AE45" i="10"/>
  <c r="AF44" i="10"/>
  <c r="AG43" i="10"/>
  <c r="X42" i="10"/>
  <c r="AD42" i="10"/>
  <c r="AE41" i="10"/>
  <c r="Y41" i="10"/>
  <c r="AF40" i="10"/>
  <c r="AG39" i="10"/>
  <c r="AD38" i="10"/>
  <c r="X38" i="10"/>
  <c r="Y37" i="10"/>
  <c r="AE37" i="10"/>
  <c r="AF36" i="10"/>
  <c r="AG35" i="10"/>
  <c r="X34" i="10"/>
  <c r="AD34" i="10"/>
  <c r="Y33" i="10"/>
  <c r="AE33" i="10"/>
  <c r="AF32" i="10"/>
  <c r="AG31" i="10"/>
  <c r="X30" i="10"/>
  <c r="AD30" i="10"/>
  <c r="Y29" i="10"/>
  <c r="AE29" i="10"/>
  <c r="AF28" i="10"/>
  <c r="AG27" i="10"/>
  <c r="X26" i="10"/>
  <c r="AD26" i="10"/>
  <c r="AE25" i="10"/>
  <c r="Y25" i="10"/>
  <c r="AF24" i="10"/>
  <c r="AG23" i="10"/>
  <c r="AD22" i="10"/>
  <c r="X22" i="10"/>
  <c r="Y21" i="10"/>
  <c r="AE21" i="10"/>
  <c r="AF20" i="10"/>
  <c r="AG19" i="10"/>
  <c r="X18" i="10"/>
  <c r="AD18" i="10"/>
  <c r="Y17" i="10"/>
  <c r="AE17" i="10"/>
  <c r="AF16" i="10"/>
  <c r="AD14" i="10"/>
  <c r="AE13" i="10"/>
  <c r="AE62" i="10"/>
  <c r="AE61" i="10"/>
  <c r="AE59" i="10"/>
  <c r="AD58" i="10"/>
  <c r="X62" i="10"/>
  <c r="Y54" i="10"/>
  <c r="AE54" i="10"/>
  <c r="X51" i="10"/>
  <c r="AD51" i="10"/>
  <c r="X47" i="10"/>
  <c r="AD47" i="10"/>
  <c r="Y46" i="10"/>
  <c r="AE46" i="10"/>
  <c r="X39" i="10"/>
  <c r="AD39" i="10"/>
  <c r="Y38" i="10"/>
  <c r="AE38" i="10"/>
  <c r="X61" i="10"/>
  <c r="Y60" i="10"/>
  <c r="Z60" i="10" s="1"/>
  <c r="X57" i="10"/>
  <c r="Y56" i="10"/>
  <c r="X53" i="10"/>
  <c r="Y52" i="10"/>
  <c r="X49" i="10"/>
  <c r="Y48" i="10"/>
  <c r="X45" i="10"/>
  <c r="Y44" i="10"/>
  <c r="X41" i="10"/>
  <c r="Y40" i="10"/>
  <c r="X37" i="10"/>
  <c r="Y36" i="10"/>
  <c r="X33" i="10"/>
  <c r="Y32" i="10"/>
  <c r="X29" i="10"/>
  <c r="Y28" i="10"/>
  <c r="X25" i="10"/>
  <c r="Y24" i="10"/>
  <c r="X21" i="10"/>
  <c r="Y20" i="10"/>
  <c r="X17" i="10"/>
  <c r="Y16" i="10"/>
  <c r="AD61" i="10"/>
  <c r="AD60" i="10"/>
  <c r="AE35" i="10"/>
  <c r="AE27" i="10"/>
  <c r="AE19" i="10"/>
  <c r="Y14" i="10"/>
  <c r="Y58" i="10"/>
  <c r="X56" i="10"/>
  <c r="Y55" i="10"/>
  <c r="Z55" i="10" s="1"/>
  <c r="X52" i="10"/>
  <c r="Y51" i="10"/>
  <c r="X48" i="10"/>
  <c r="Y47" i="10"/>
  <c r="X44" i="10"/>
  <c r="Y43" i="10"/>
  <c r="X40" i="10"/>
  <c r="Y39" i="10"/>
  <c r="X36" i="10"/>
  <c r="X32" i="10"/>
  <c r="X28" i="10"/>
  <c r="X24" i="10"/>
  <c r="X20" i="10"/>
  <c r="X16" i="10"/>
  <c r="AE52" i="10"/>
  <c r="AD49" i="10"/>
  <c r="AE44" i="10"/>
  <c r="AD41" i="10"/>
  <c r="AE36" i="10"/>
  <c r="AD33" i="10"/>
  <c r="AE28" i="10"/>
  <c r="AD25" i="10"/>
  <c r="AE20" i="10"/>
  <c r="AD17" i="10"/>
  <c r="X13" i="10"/>
  <c r="X14" i="10"/>
  <c r="X35" i="10"/>
  <c r="Z35" i="10" s="1"/>
  <c r="AD35" i="10"/>
  <c r="Y34" i="10"/>
  <c r="AE34" i="10"/>
  <c r="AF33" i="10"/>
  <c r="X31" i="10"/>
  <c r="AD31" i="10"/>
  <c r="Y30" i="10"/>
  <c r="AE30" i="10"/>
  <c r="AF29" i="10"/>
  <c r="X27" i="10"/>
  <c r="AD27" i="10"/>
  <c r="Y26" i="10"/>
  <c r="AE26" i="10"/>
  <c r="AF25" i="10"/>
  <c r="X23" i="10"/>
  <c r="AD23" i="10"/>
  <c r="Y22" i="10"/>
  <c r="AE22" i="10"/>
  <c r="AF21" i="10"/>
  <c r="X19" i="10"/>
  <c r="AD19" i="10"/>
  <c r="Y18" i="10"/>
  <c r="AE18" i="10"/>
  <c r="AF17" i="10"/>
  <c r="X15" i="10"/>
  <c r="AD15" i="10"/>
  <c r="AE57" i="10"/>
  <c r="AE56" i="10"/>
  <c r="AE55" i="10"/>
  <c r="AD52" i="10"/>
  <c r="AE47" i="10"/>
  <c r="AD44" i="10"/>
  <c r="AE39" i="10"/>
  <c r="AD36" i="10"/>
  <c r="AE31" i="10"/>
  <c r="AD28" i="10"/>
  <c r="AE23" i="10"/>
  <c r="AD20" i="10"/>
  <c r="AE15" i="10"/>
  <c r="W23" i="9"/>
  <c r="W29" i="9"/>
  <c r="W25" i="9"/>
  <c r="W31" i="9"/>
  <c r="W27" i="9"/>
  <c r="W21" i="9"/>
  <c r="W19" i="9"/>
  <c r="V63" i="9"/>
  <c r="V61" i="9"/>
  <c r="W61" i="9"/>
  <c r="V59" i="9"/>
  <c r="V55" i="9"/>
  <c r="V53" i="9"/>
  <c r="V51" i="9"/>
  <c r="V49" i="9"/>
  <c r="V47" i="9"/>
  <c r="V45" i="9"/>
  <c r="W45" i="9"/>
  <c r="V43" i="9"/>
  <c r="V41" i="9"/>
  <c r="P31" i="9"/>
  <c r="P32" i="9"/>
  <c r="S45" i="9"/>
  <c r="S43" i="9"/>
  <c r="S41" i="9"/>
  <c r="S35" i="9"/>
  <c r="S33" i="9"/>
  <c r="P55" i="9"/>
  <c r="P59" i="9"/>
  <c r="N30" i="9"/>
  <c r="M15" i="9"/>
  <c r="N26" i="9"/>
  <c r="N13" i="9"/>
  <c r="N22" i="9"/>
  <c r="N14" i="9"/>
  <c r="N18" i="9"/>
  <c r="V39" i="9"/>
  <c r="N29" i="9"/>
  <c r="N25" i="9"/>
  <c r="N21" i="9"/>
  <c r="N17" i="9"/>
  <c r="M13" i="9"/>
  <c r="N61" i="9"/>
  <c r="N59" i="9"/>
  <c r="N57" i="9"/>
  <c r="N55" i="9"/>
  <c r="N53" i="9"/>
  <c r="N51" i="9"/>
  <c r="N49" i="9"/>
  <c r="N47" i="9"/>
  <c r="N45" i="9"/>
  <c r="N43" i="9"/>
  <c r="N41" i="9"/>
  <c r="N39" i="9"/>
  <c r="N37" i="9"/>
  <c r="N35" i="9"/>
  <c r="N33" i="9"/>
  <c r="N31" i="9"/>
  <c r="N28" i="9"/>
  <c r="N24" i="9"/>
  <c r="N20" i="9"/>
  <c r="N16" i="9"/>
  <c r="N27" i="9"/>
  <c r="N23" i="9"/>
  <c r="N19" i="9"/>
  <c r="N15" i="9"/>
  <c r="N62" i="9"/>
  <c r="N60" i="9"/>
  <c r="N58" i="9"/>
  <c r="N56" i="9"/>
  <c r="N54" i="9"/>
  <c r="N52" i="9"/>
  <c r="N50" i="9"/>
  <c r="N48" i="9"/>
  <c r="N46" i="9"/>
  <c r="N44" i="9"/>
  <c r="N42" i="9"/>
  <c r="N40" i="9"/>
  <c r="N38" i="9"/>
  <c r="N36" i="9"/>
  <c r="N34" i="9"/>
  <c r="N32" i="9"/>
  <c r="M29" i="9"/>
  <c r="M23" i="9"/>
  <c r="M21" i="9"/>
  <c r="V37" i="9"/>
  <c r="V35" i="9"/>
  <c r="V33" i="9"/>
  <c r="M31" i="9"/>
  <c r="M27" i="9"/>
  <c r="M25" i="9"/>
  <c r="M30" i="9"/>
  <c r="M28" i="9"/>
  <c r="M26" i="9"/>
  <c r="M24" i="9"/>
  <c r="M19" i="9"/>
  <c r="M44" i="9"/>
  <c r="M50" i="9"/>
  <c r="M20" i="9"/>
  <c r="M16" i="9"/>
  <c r="M14" i="9"/>
  <c r="M18" i="9"/>
  <c r="M22" i="9"/>
  <c r="M61" i="9"/>
  <c r="M59" i="9"/>
  <c r="M57" i="9"/>
  <c r="M55" i="9"/>
  <c r="M53" i="9"/>
  <c r="M51" i="9"/>
  <c r="M49" i="9"/>
  <c r="M47" i="9"/>
  <c r="M39" i="9"/>
  <c r="M37" i="9"/>
  <c r="W32" i="9"/>
  <c r="M17" i="9"/>
  <c r="S13" i="9"/>
  <c r="T62" i="9"/>
  <c r="T60" i="9"/>
  <c r="T58" i="9"/>
  <c r="T56" i="9"/>
  <c r="T54" i="9"/>
  <c r="T52" i="9"/>
  <c r="T50" i="9"/>
  <c r="T48" i="9"/>
  <c r="T46" i="9"/>
  <c r="T44" i="9"/>
  <c r="T42" i="9"/>
  <c r="T40" i="9"/>
  <c r="T38" i="9"/>
  <c r="T36" i="9"/>
  <c r="T34" i="9"/>
  <c r="T32" i="9"/>
  <c r="M62" i="9"/>
  <c r="M60" i="9"/>
  <c r="M58" i="9"/>
  <c r="M56" i="9"/>
  <c r="M54" i="9"/>
  <c r="M52" i="9"/>
  <c r="M48" i="9"/>
  <c r="M46" i="9"/>
  <c r="M42" i="9"/>
  <c r="O42" i="9" s="1"/>
  <c r="M40" i="9"/>
  <c r="O40" i="9" s="1"/>
  <c r="M38" i="9"/>
  <c r="O38" i="9" s="1"/>
  <c r="M36" i="9"/>
  <c r="O36" i="9" s="1"/>
  <c r="M34" i="9"/>
  <c r="O34" i="9" s="1"/>
  <c r="M32" i="9"/>
  <c r="O32" i="9" s="1"/>
  <c r="V57" i="9"/>
  <c r="M43" i="9"/>
  <c r="O43" i="9" s="1"/>
  <c r="M41" i="9"/>
  <c r="O41" i="9" s="1"/>
  <c r="M35" i="9"/>
  <c r="M33" i="9"/>
  <c r="W17" i="9"/>
  <c r="W15" i="9"/>
  <c r="W13" i="9"/>
  <c r="M45" i="9"/>
  <c r="O45" i="9" s="1"/>
  <c r="S61" i="9"/>
  <c r="S59" i="9"/>
  <c r="S57" i="9"/>
  <c r="S53" i="9"/>
  <c r="S51" i="9"/>
  <c r="S49" i="9"/>
  <c r="S37" i="9"/>
  <c r="U30" i="9"/>
  <c r="U28" i="9"/>
  <c r="W26" i="9"/>
  <c r="W24" i="9"/>
  <c r="W22" i="9"/>
  <c r="U22" i="9"/>
  <c r="W20" i="9"/>
  <c r="U20" i="9"/>
  <c r="W18" i="9"/>
  <c r="U18" i="9"/>
  <c r="W16" i="9"/>
  <c r="U16" i="9"/>
  <c r="W14" i="9"/>
  <c r="U14" i="9"/>
  <c r="S63" i="9"/>
  <c r="S55" i="9"/>
  <c r="S47" i="9"/>
  <c r="S39" i="9"/>
  <c r="W30" i="9"/>
  <c r="W28" i="9"/>
  <c r="U26" i="9"/>
  <c r="U24" i="9"/>
  <c r="W57" i="9"/>
  <c r="W53" i="9"/>
  <c r="W49" i="9"/>
  <c r="W41" i="9"/>
  <c r="W37" i="9"/>
  <c r="W33" i="9"/>
  <c r="U31" i="9"/>
  <c r="U29" i="9"/>
  <c r="U27" i="9"/>
  <c r="U25" i="9"/>
  <c r="U23" i="9"/>
  <c r="U21" i="9"/>
  <c r="U19" i="9"/>
  <c r="U17" i="9"/>
  <c r="U15" i="9"/>
  <c r="U13" i="9"/>
  <c r="V62" i="9"/>
  <c r="S62" i="9"/>
  <c r="V60" i="9"/>
  <c r="S60" i="9"/>
  <c r="V58" i="9"/>
  <c r="S58" i="9"/>
  <c r="V56" i="9"/>
  <c r="S56" i="9"/>
  <c r="V54" i="9"/>
  <c r="S54" i="9"/>
  <c r="V52" i="9"/>
  <c r="S52" i="9"/>
  <c r="V50" i="9"/>
  <c r="S50" i="9"/>
  <c r="V48" i="9"/>
  <c r="S48" i="9"/>
  <c r="V46" i="9"/>
  <c r="S46" i="9"/>
  <c r="V44" i="9"/>
  <c r="S44" i="9"/>
  <c r="V42" i="9"/>
  <c r="S42" i="9"/>
  <c r="V40" i="9"/>
  <c r="S40" i="9"/>
  <c r="V38" i="9"/>
  <c r="S38" i="9"/>
  <c r="V36" i="9"/>
  <c r="S36" i="9"/>
  <c r="V34" i="9"/>
  <c r="S34" i="9"/>
  <c r="V32" i="9"/>
  <c r="S32" i="9"/>
  <c r="V31" i="9"/>
  <c r="T30" i="9"/>
  <c r="V29" i="9"/>
  <c r="T28" i="9"/>
  <c r="V27" i="9"/>
  <c r="T26" i="9"/>
  <c r="V25" i="9"/>
  <c r="T24" i="9"/>
  <c r="V23" i="9"/>
  <c r="T22" i="9"/>
  <c r="V21" i="9"/>
  <c r="T20" i="9"/>
  <c r="V19" i="9"/>
  <c r="T18" i="9"/>
  <c r="V17" i="9"/>
  <c r="T16" i="9"/>
  <c r="V15" i="9"/>
  <c r="T14" i="9"/>
  <c r="W63" i="9"/>
  <c r="U63" i="9"/>
  <c r="U61" i="9"/>
  <c r="W59" i="9"/>
  <c r="U59" i="9"/>
  <c r="U57" i="9"/>
  <c r="W55" i="9"/>
  <c r="U55" i="9"/>
  <c r="U53" i="9"/>
  <c r="W51" i="9"/>
  <c r="U51" i="9"/>
  <c r="U49" i="9"/>
  <c r="W47" i="9"/>
  <c r="U47" i="9"/>
  <c r="U45" i="9"/>
  <c r="W43" i="9"/>
  <c r="U43" i="9"/>
  <c r="U41" i="9"/>
  <c r="W39" i="9"/>
  <c r="U39" i="9"/>
  <c r="U37" i="9"/>
  <c r="W35" i="9"/>
  <c r="U35" i="9"/>
  <c r="U33" i="9"/>
  <c r="S30" i="9"/>
  <c r="S28" i="9"/>
  <c r="S26" i="9"/>
  <c r="S23" i="9"/>
  <c r="S20" i="9"/>
  <c r="S18" i="9"/>
  <c r="S17" i="9"/>
  <c r="S15" i="9"/>
  <c r="S14" i="9"/>
  <c r="T63" i="9"/>
  <c r="T61" i="9"/>
  <c r="T59" i="9"/>
  <c r="T57" i="9"/>
  <c r="T55" i="9"/>
  <c r="T53" i="9"/>
  <c r="T51" i="9"/>
  <c r="T49" i="9"/>
  <c r="T47" i="9"/>
  <c r="T45" i="9"/>
  <c r="T43" i="9"/>
  <c r="T41" i="9"/>
  <c r="T39" i="9"/>
  <c r="T37" i="9"/>
  <c r="T35" i="9"/>
  <c r="T33" i="9"/>
  <c r="S31" i="9"/>
  <c r="S29" i="9"/>
  <c r="S27" i="9"/>
  <c r="S25" i="9"/>
  <c r="S24" i="9"/>
  <c r="S22" i="9"/>
  <c r="S21" i="9"/>
  <c r="S19" i="9"/>
  <c r="S16" i="9"/>
  <c r="T31" i="9"/>
  <c r="V30" i="9"/>
  <c r="T29" i="9"/>
  <c r="V28" i="9"/>
  <c r="T27" i="9"/>
  <c r="V26" i="9"/>
  <c r="T25" i="9"/>
  <c r="V24" i="9"/>
  <c r="T23" i="9"/>
  <c r="V22" i="9"/>
  <c r="T21" i="9"/>
  <c r="V20" i="9"/>
  <c r="T19" i="9"/>
  <c r="V18" i="9"/>
  <c r="T17" i="9"/>
  <c r="V16" i="9"/>
  <c r="T15" i="9"/>
  <c r="V14" i="9"/>
  <c r="T13" i="9"/>
  <c r="W62" i="9"/>
  <c r="U62" i="9"/>
  <c r="W60" i="9"/>
  <c r="U60" i="9"/>
  <c r="W58" i="9"/>
  <c r="U58" i="9"/>
  <c r="W56" i="9"/>
  <c r="U56" i="9"/>
  <c r="W54" i="9"/>
  <c r="U54" i="9"/>
  <c r="W52" i="9"/>
  <c r="U52" i="9"/>
  <c r="W50" i="9"/>
  <c r="U50" i="9"/>
  <c r="W48" i="9"/>
  <c r="U48" i="9"/>
  <c r="W46" i="9"/>
  <c r="U46" i="9"/>
  <c r="W44" i="9"/>
  <c r="U44" i="9"/>
  <c r="W42" i="9"/>
  <c r="U42" i="9"/>
  <c r="W40" i="9"/>
  <c r="U40" i="9"/>
  <c r="W38" i="9"/>
  <c r="U38" i="9"/>
  <c r="W36" i="9"/>
  <c r="U36" i="9"/>
  <c r="W34" i="9"/>
  <c r="U34" i="9"/>
  <c r="U32" i="9"/>
  <c r="V13" i="9"/>
  <c r="U5" i="1"/>
  <c r="U7" i="1"/>
  <c r="Q32" i="9" l="1"/>
  <c r="Q40" i="9"/>
  <c r="Q16" i="9"/>
  <c r="Q43" i="9"/>
  <c r="Q36" i="9"/>
  <c r="Q45" i="9"/>
  <c r="Q38" i="9"/>
  <c r="Q44" i="9"/>
  <c r="Q34" i="9"/>
  <c r="Z51" i="10"/>
  <c r="AB51" i="10" s="1"/>
  <c r="Z46" i="10"/>
  <c r="AB46" i="10" s="1"/>
  <c r="Z13" i="10"/>
  <c r="O23" i="9"/>
  <c r="Q23" i="9" s="1"/>
  <c r="O25" i="9"/>
  <c r="Q25" i="9" s="1"/>
  <c r="Z15" i="10"/>
  <c r="AB15" i="10" s="1"/>
  <c r="Z47" i="10"/>
  <c r="AB47" i="10" s="1"/>
  <c r="AB35" i="10"/>
  <c r="AB55" i="10"/>
  <c r="AB60" i="10"/>
  <c r="Z39" i="10"/>
  <c r="AB39" i="10" s="1"/>
  <c r="Z61" i="10"/>
  <c r="AB61" i="10" s="1"/>
  <c r="Z19" i="10"/>
  <c r="AB19" i="10" s="1"/>
  <c r="Z23" i="10"/>
  <c r="AB23" i="10" s="1"/>
  <c r="Z59" i="10"/>
  <c r="AB59" i="10" s="1"/>
  <c r="Z22" i="10"/>
  <c r="AB22" i="10" s="1"/>
  <c r="Z62" i="10"/>
  <c r="AB62" i="10" s="1"/>
  <c r="Z43" i="10"/>
  <c r="AB43" i="10" s="1"/>
  <c r="Z58" i="10"/>
  <c r="AB58" i="10" s="1"/>
  <c r="Z27" i="10"/>
  <c r="AB27" i="10" s="1"/>
  <c r="Z54" i="10"/>
  <c r="AB54" i="10" s="1"/>
  <c r="Z38" i="10"/>
  <c r="AB38" i="10" s="1"/>
  <c r="Z18" i="10"/>
  <c r="AB18" i="10" s="1"/>
  <c r="Z34" i="10"/>
  <c r="AB34" i="10" s="1"/>
  <c r="Z26" i="10"/>
  <c r="AB26" i="10" s="1"/>
  <c r="Z31" i="10"/>
  <c r="AB31" i="10" s="1"/>
  <c r="Z14" i="10"/>
  <c r="AB14" i="10" s="1"/>
  <c r="Z50" i="10"/>
  <c r="AB50" i="10" s="1"/>
  <c r="Z42" i="10"/>
  <c r="AB42" i="10" s="1"/>
  <c r="Z17" i="10"/>
  <c r="AB17" i="10" s="1"/>
  <c r="Z33" i="10"/>
  <c r="AB33" i="10" s="1"/>
  <c r="Z49" i="10"/>
  <c r="AB49" i="10" s="1"/>
  <c r="Z20" i="10"/>
  <c r="AB20" i="10" s="1"/>
  <c r="Z28" i="10"/>
  <c r="AB28" i="10" s="1"/>
  <c r="Z36" i="10"/>
  <c r="AB36" i="10" s="1"/>
  <c r="Z44" i="10"/>
  <c r="AB44" i="10" s="1"/>
  <c r="Z52" i="10"/>
  <c r="AB52" i="10" s="1"/>
  <c r="Z57" i="10"/>
  <c r="AB57" i="10" s="1"/>
  <c r="Z30" i="10"/>
  <c r="AB30" i="10" s="1"/>
  <c r="Z21" i="10"/>
  <c r="AB21" i="10" s="1"/>
  <c r="Z29" i="10"/>
  <c r="AB29" i="10" s="1"/>
  <c r="Z37" i="10"/>
  <c r="AB37" i="10" s="1"/>
  <c r="Z45" i="10"/>
  <c r="AB45" i="10" s="1"/>
  <c r="Z53" i="10"/>
  <c r="AB53" i="10" s="1"/>
  <c r="Z16" i="10"/>
  <c r="AB16" i="10" s="1"/>
  <c r="Z24" i="10"/>
  <c r="AB24" i="10" s="1"/>
  <c r="Z32" i="10"/>
  <c r="AB32" i="10" s="1"/>
  <c r="Z40" i="10"/>
  <c r="AB40" i="10" s="1"/>
  <c r="Z48" i="10"/>
  <c r="AB48" i="10" s="1"/>
  <c r="Z56" i="10"/>
  <c r="AB56" i="10" s="1"/>
  <c r="Z25" i="10"/>
  <c r="AB25" i="10" s="1"/>
  <c r="Z41" i="10"/>
  <c r="AB41" i="10" s="1"/>
  <c r="O48" i="9"/>
  <c r="Q48" i="9" s="1"/>
  <c r="O47" i="9"/>
  <c r="Q47" i="9" s="1"/>
  <c r="O55" i="9"/>
  <c r="Q55" i="9" s="1"/>
  <c r="O22" i="9"/>
  <c r="Q22" i="9" s="1"/>
  <c r="O24" i="9"/>
  <c r="Q24" i="9" s="1"/>
  <c r="O29" i="9"/>
  <c r="Q29" i="9" s="1"/>
  <c r="O35" i="9"/>
  <c r="Q35" i="9" s="1"/>
  <c r="O52" i="9"/>
  <c r="Q52" i="9" s="1"/>
  <c r="O60" i="9"/>
  <c r="Q60" i="9" s="1"/>
  <c r="O18" i="9"/>
  <c r="Q18" i="9" s="1"/>
  <c r="O26" i="9"/>
  <c r="Q26" i="9" s="1"/>
  <c r="O51" i="9"/>
  <c r="Q51" i="9" s="1"/>
  <c r="O59" i="9"/>
  <c r="Q59" i="9" s="1"/>
  <c r="O44" i="9"/>
  <c r="O21" i="9"/>
  <c r="Q21" i="9" s="1"/>
  <c r="O54" i="9"/>
  <c r="Q54" i="9" s="1"/>
  <c r="O62" i="9"/>
  <c r="Q62" i="9" s="1"/>
  <c r="O37" i="9"/>
  <c r="Q37" i="9" s="1"/>
  <c r="O14" i="9"/>
  <c r="Q14" i="9" s="1"/>
  <c r="O28" i="9"/>
  <c r="Q28" i="9" s="1"/>
  <c r="O31" i="9"/>
  <c r="Q31" i="9" s="1"/>
  <c r="O27" i="9"/>
  <c r="Q27" i="9" s="1"/>
  <c r="O46" i="9"/>
  <c r="Q46" i="9" s="1"/>
  <c r="O56" i="9"/>
  <c r="Q56" i="9" s="1"/>
  <c r="O39" i="9"/>
  <c r="Q39" i="9" s="1"/>
  <c r="O53" i="9"/>
  <c r="Q53" i="9" s="1"/>
  <c r="O61" i="9"/>
  <c r="Q61" i="9" s="1"/>
  <c r="O16" i="9"/>
  <c r="O30" i="9"/>
  <c r="Q30" i="9" s="1"/>
  <c r="O19" i="9"/>
  <c r="Q19" i="9" s="1"/>
  <c r="O33" i="9"/>
  <c r="Q33" i="9" s="1"/>
  <c r="O58" i="9"/>
  <c r="Q58" i="9" s="1"/>
  <c r="O17" i="9"/>
  <c r="Q17" i="9" s="1"/>
  <c r="O20" i="9"/>
  <c r="Q20" i="9" s="1"/>
  <c r="O15" i="9"/>
  <c r="Q15" i="9" s="1"/>
  <c r="O49" i="9"/>
  <c r="Q49" i="9" s="1"/>
  <c r="O57" i="9"/>
  <c r="Q57" i="9" s="1"/>
  <c r="O50" i="9"/>
  <c r="Q50" i="9" s="1"/>
  <c r="O13" i="9"/>
</calcChain>
</file>

<file path=xl/sharedStrings.xml><?xml version="1.0" encoding="utf-8"?>
<sst xmlns="http://schemas.openxmlformats.org/spreadsheetml/2006/main" count="325" uniqueCount="145">
  <si>
    <t>Reactants</t>
  </si>
  <si>
    <t>Products</t>
  </si>
  <si>
    <t>n_species</t>
  </si>
  <si>
    <t>Label</t>
  </si>
  <si>
    <t>Model Editor</t>
  </si>
  <si>
    <t>www.jplusconsulting.com</t>
  </si>
  <si>
    <t>Template version</t>
  </si>
  <si>
    <t>Contact information</t>
  </si>
  <si>
    <t>support@jplusconsulting.com</t>
  </si>
  <si>
    <t>Max iter</t>
  </si>
  <si>
    <t>Conv tol</t>
  </si>
  <si>
    <t>manual</t>
  </si>
  <si>
    <t xml:space="preserve"> Numerical calculation options</t>
  </si>
  <si>
    <t>Select type…</t>
  </si>
  <si>
    <t>Internal use</t>
  </si>
  <si>
    <t>Drop down menus</t>
  </si>
  <si>
    <t>H</t>
  </si>
  <si>
    <t>OH</t>
  </si>
  <si>
    <t>charge</t>
  </si>
  <si>
    <t>activitiy coefficients</t>
  </si>
  <si>
    <t>n_rxns</t>
  </si>
  <si>
    <t>radius (pm)</t>
  </si>
  <si>
    <t>Mode</t>
  </si>
  <si>
    <t>A</t>
  </si>
  <si>
    <t>B</t>
  </si>
  <si>
    <t>Activity parameters</t>
  </si>
  <si>
    <t>C</t>
  </si>
  <si>
    <t>Ionic Strength</t>
  </si>
  <si>
    <t>Species Concentrations</t>
  </si>
  <si>
    <t>(+) cation</t>
  </si>
  <si>
    <t>(2+) cation</t>
  </si>
  <si>
    <t>(-) anion</t>
  </si>
  <si>
    <t>(2-) anion</t>
  </si>
  <si>
    <t>(3-) anion</t>
  </si>
  <si>
    <t>species activitiy</t>
  </si>
  <si>
    <t>Activity Parameters</t>
  </si>
  <si>
    <t>SIT parameters</t>
  </si>
  <si>
    <t>(3+) cation</t>
  </si>
  <si>
    <t>&gt;</t>
  </si>
  <si>
    <t>=</t>
  </si>
  <si>
    <t>linear</t>
  </si>
  <si>
    <t>log</t>
  </si>
  <si>
    <t>Concentration</t>
  </si>
  <si>
    <t>Debye-Hueckel</t>
  </si>
  <si>
    <t>Extended DH</t>
  </si>
  <si>
    <t>Davies</t>
  </si>
  <si>
    <t>SIT</t>
  </si>
  <si>
    <t>Time Vector</t>
  </si>
  <si>
    <t>T min</t>
  </si>
  <si>
    <t>T max</t>
  </si>
  <si>
    <t>n points</t>
  </si>
  <si>
    <t>Numerical lntegration</t>
  </si>
  <si>
    <t>Stiff Solver</t>
  </si>
  <si>
    <t>Abs tol</t>
  </si>
  <si>
    <t>Rel tol</t>
  </si>
  <si>
    <t>Equil. Speciation</t>
  </si>
  <si>
    <t>n_times</t>
  </si>
  <si>
    <t>Cu</t>
  </si>
  <si>
    <t>CuL</t>
  </si>
  <si>
    <t>init [ ]</t>
  </si>
  <si>
    <t>total [ ]</t>
  </si>
  <si>
    <t>Kinetic Only Species</t>
  </si>
  <si>
    <t>Concentrations</t>
  </si>
  <si>
    <r>
      <t>logK</t>
    </r>
    <r>
      <rPr>
        <vertAlign val="subscript"/>
        <sz val="12"/>
        <rFont val="Arial"/>
        <family val="2"/>
      </rPr>
      <t>w</t>
    </r>
  </si>
  <si>
    <t>Cu+LH</t>
  </si>
  <si>
    <t>CuL+H</t>
  </si>
  <si>
    <t>k_LH</t>
  </si>
  <si>
    <t>Cu+LH2</t>
  </si>
  <si>
    <t>CuL+2H</t>
  </si>
  <si>
    <t>k_LH2</t>
  </si>
  <si>
    <t>L+H</t>
  </si>
  <si>
    <t>LH</t>
  </si>
  <si>
    <t>K_1</t>
  </si>
  <si>
    <t>LH+H</t>
  </si>
  <si>
    <t>LH2</t>
  </si>
  <si>
    <t>K_2</t>
  </si>
  <si>
    <t>LH2+H</t>
  </si>
  <si>
    <t>LH3</t>
  </si>
  <si>
    <t>K_3</t>
  </si>
  <si>
    <t>LH3+H</t>
  </si>
  <si>
    <t>LH4</t>
  </si>
  <si>
    <t>K_4</t>
  </si>
  <si>
    <t>L</t>
  </si>
  <si>
    <t>Species Names</t>
  </si>
  <si>
    <t>S.M.kin_species</t>
  </si>
  <si>
    <t>S.M.eq_species</t>
  </si>
  <si>
    <t>M</t>
  </si>
  <si>
    <t>D</t>
  </si>
  <si>
    <t>S.D.kin_species</t>
  </si>
  <si>
    <t>S.D.eq_species</t>
  </si>
  <si>
    <t>S.M.ODE_kin</t>
  </si>
  <si>
    <t>S.M.ODE_eq</t>
  </si>
  <si>
    <t>sum (S.M.kin_species,S.M.eq_species)</t>
  </si>
  <si>
    <t>S.M.n_all_species</t>
  </si>
  <si>
    <t>sum (S.M.ODE_kin,S.M.ODE_eq)</t>
  </si>
  <si>
    <t>S.M.n_ODE_all</t>
  </si>
  <si>
    <t>(positions where the ODE_all are)</t>
  </si>
  <si>
    <t>S.D.eq_comp_tot</t>
  </si>
  <si>
    <t>S.M.eq_comp_tot</t>
  </si>
  <si>
    <t>S.M.ODE_kin_pos</t>
  </si>
  <si>
    <t>S.M.ODE_eq_pos</t>
  </si>
  <si>
    <t>n_kin_eqn</t>
  </si>
  <si>
    <t>size(S.M.N,1)</t>
  </si>
  <si>
    <t>S.D.act_coeffs</t>
  </si>
  <si>
    <t>S.M.n_kin_species</t>
  </si>
  <si>
    <t>S.M.n_eq_species</t>
  </si>
  <si>
    <t>S.M.n_comp</t>
  </si>
  <si>
    <t>S.D.eq_comp_guess</t>
  </si>
  <si>
    <t>S.M.charges_all</t>
  </si>
  <si>
    <t>S.D.ion_all</t>
  </si>
  <si>
    <t>S.M.charges_species</t>
  </si>
  <si>
    <t>S.M.charges_ions</t>
  </si>
  <si>
    <t>matrix</t>
  </si>
  <si>
    <t>vector</t>
  </si>
  <si>
    <t>S.D.activities_tot</t>
  </si>
  <si>
    <t>S.D.act_coeffs_all</t>
  </si>
  <si>
    <t>S.D.species_all</t>
  </si>
  <si>
    <t>S.D.C</t>
  </si>
  <si>
    <t>S.D.ODE_conc_kin</t>
  </si>
  <si>
    <t>S.D.ODE_conc_eq</t>
  </si>
  <si>
    <t>S.D.ODE_conc_all</t>
  </si>
  <si>
    <t>S.D.c_ions</t>
  </si>
  <si>
    <t>S.D.c_0_kin</t>
  </si>
  <si>
    <t>S.D.c_0_eq</t>
  </si>
  <si>
    <t>S.M.kin_pos</t>
  </si>
  <si>
    <t>S.M.eq_pos</t>
  </si>
  <si>
    <t>S.M.eq_comp_pos</t>
  </si>
  <si>
    <t>time (s)</t>
  </si>
  <si>
    <t>K_w</t>
  </si>
  <si>
    <t>activities</t>
  </si>
  <si>
    <t>times (s)</t>
  </si>
  <si>
    <t>Equil Components</t>
  </si>
  <si>
    <t>Counterions [ ]</t>
  </si>
  <si>
    <t>k / log K</t>
  </si>
  <si>
    <t>L+2H</t>
  </si>
  <si>
    <t>L+3H</t>
  </si>
  <si>
    <t>L+4H</t>
  </si>
  <si>
    <t>beta_1</t>
  </si>
  <si>
    <t>beta_2</t>
  </si>
  <si>
    <t>beta_3</t>
  </si>
  <si>
    <t>beta_4</t>
  </si>
  <si>
    <t>k_LH+k_LH2</t>
  </si>
  <si>
    <t>numerical</t>
  </si>
  <si>
    <t>difference</t>
  </si>
  <si>
    <t>KINSIM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</si>
</sst>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E+00"/>
    <numFmt numFmtId="165" formatCode="0.000"/>
    <numFmt numFmtId="166" formatCode="0.0"/>
    <numFmt numFmtId="167" formatCode="0.00000E+00"/>
    <numFmt numFmtId="168" formatCode="0.00000"/>
  </numFmts>
  <fonts count="4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color theme="4" tint="0.79998168889431442"/>
      <name val="Arial"/>
      <family val="2"/>
    </font>
    <font>
      <sz val="12"/>
      <color theme="0"/>
      <name val="Arial"/>
      <family val="2"/>
    </font>
    <font>
      <b/>
      <sz val="12"/>
      <color indexed="9"/>
      <name val="Arial"/>
      <family val="2"/>
    </font>
    <font>
      <sz val="10"/>
      <name val="Arial"/>
      <family val="2"/>
    </font>
    <font>
      <b/>
      <sz val="12"/>
      <color indexed="42"/>
      <name val="Arial"/>
      <family val="2"/>
    </font>
    <font>
      <sz val="12"/>
      <color theme="8" tint="0.39997558519241921"/>
      <name val="Arial"/>
      <family val="2"/>
    </font>
    <font>
      <vertAlign val="subscript"/>
      <sz val="12"/>
      <name val="Arial"/>
      <family val="2"/>
    </font>
    <font>
      <sz val="8"/>
      <name val="Arial"/>
      <family val="2"/>
    </font>
    <font>
      <sz val="12"/>
      <color rgb="FF595959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4C507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8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3" fillId="0" borderId="0"/>
    <xf numFmtId="0" fontId="3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3" fillId="18" borderId="28" applyNumberFormat="0" applyAlignment="0" applyProtection="0"/>
    <xf numFmtId="0" fontId="14" fillId="19" borderId="29" applyNumberFormat="0" applyAlignment="0" applyProtection="0"/>
    <xf numFmtId="0" fontId="15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7" fillId="0" borderId="30" applyNumberFormat="0" applyFill="0" applyAlignment="0" applyProtection="0"/>
    <xf numFmtId="0" fontId="18" fillId="0" borderId="31" applyNumberFormat="0" applyFill="0" applyAlignment="0" applyProtection="0"/>
    <xf numFmtId="0" fontId="19" fillId="0" borderId="32" applyNumberFormat="0" applyFill="0" applyAlignment="0" applyProtection="0"/>
    <xf numFmtId="0" fontId="19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0" fillId="10" borderId="28" applyNumberFormat="0" applyAlignment="0" applyProtection="0"/>
    <xf numFmtId="0" fontId="21" fillId="0" borderId="33" applyNumberFormat="0" applyFill="0" applyAlignment="0" applyProtection="0"/>
    <xf numFmtId="0" fontId="22" fillId="10" borderId="0" applyNumberFormat="0" applyBorder="0" applyAlignment="0" applyProtection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7" borderId="34" applyNumberFormat="0" applyFont="0" applyAlignment="0" applyProtection="0"/>
    <xf numFmtId="0" fontId="23" fillId="18" borderId="35" applyNumberFormat="0" applyAlignment="0" applyProtection="0"/>
    <xf numFmtId="0" fontId="24" fillId="0" borderId="0" applyNumberFormat="0" applyFill="0" applyBorder="0" applyAlignment="0" applyProtection="0"/>
    <xf numFmtId="0" fontId="25" fillId="0" borderId="36" applyNumberFormat="0" applyFill="0" applyAlignment="0" applyProtection="0"/>
    <xf numFmtId="0" fontId="2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" fillId="0" borderId="0"/>
  </cellStyleXfs>
  <cellXfs count="208">
    <xf numFmtId="0" fontId="0" fillId="0" borderId="0" xfId="0"/>
    <xf numFmtId="0" fontId="8" fillId="0" borderId="0" xfId="1" applyBorder="1" applyAlignment="1" applyProtection="1"/>
    <xf numFmtId="0" fontId="3" fillId="0" borderId="0" xfId="0" applyFont="1" applyProtection="1"/>
    <xf numFmtId="0" fontId="3" fillId="0" borderId="0" xfId="0" applyFont="1" applyBorder="1" applyProtection="1"/>
    <xf numFmtId="0" fontId="7" fillId="0" borderId="0" xfId="0" applyFont="1" applyBorder="1" applyProtection="1"/>
    <xf numFmtId="0" fontId="3" fillId="0" borderId="0" xfId="0" applyFont="1" applyProtection="1"/>
    <xf numFmtId="0" fontId="27" fillId="4" borderId="27" xfId="0" applyFont="1" applyFill="1" applyBorder="1" applyAlignment="1" applyProtection="1">
      <alignment horizontal="center" vertical="center"/>
      <protection locked="0"/>
    </xf>
    <xf numFmtId="0" fontId="27" fillId="23" borderId="2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3" borderId="0" xfId="0" applyFill="1" applyAlignment="1">
      <alignment horizontal="center" vertical="center"/>
    </xf>
    <xf numFmtId="0" fontId="0" fillId="25" borderId="0" xfId="0" applyFill="1" applyAlignment="1">
      <alignment horizontal="center" vertical="center"/>
    </xf>
    <xf numFmtId="0" fontId="0" fillId="22" borderId="0" xfId="0" applyFill="1" applyAlignment="1">
      <alignment horizontal="center" vertical="center"/>
    </xf>
    <xf numFmtId="2" fontId="0" fillId="22" borderId="0" xfId="0" applyNumberFormat="1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8" fillId="0" borderId="0" xfId="0" applyFont="1" applyProtection="1">
      <protection locked="0"/>
    </xf>
    <xf numFmtId="0" fontId="28" fillId="0" borderId="0" xfId="0" applyFont="1" applyBorder="1" applyProtection="1">
      <protection locked="0"/>
    </xf>
    <xf numFmtId="0" fontId="29" fillId="0" borderId="0" xfId="0" applyFont="1" applyFill="1" applyBorder="1" applyProtection="1"/>
    <xf numFmtId="11" fontId="28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Fill="1" applyBorder="1" applyProtection="1">
      <protection locked="0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4" borderId="42" xfId="0" applyFont="1" applyFill="1" applyBorder="1" applyProtection="1"/>
    <xf numFmtId="1" fontId="32" fillId="27" borderId="41" xfId="0" applyNumberFormat="1" applyFont="1" applyFill="1" applyBorder="1" applyAlignment="1" applyProtection="1">
      <alignment horizontal="center"/>
      <protection locked="0"/>
    </xf>
    <xf numFmtId="0" fontId="28" fillId="3" borderId="14" xfId="0" applyFont="1" applyFill="1" applyBorder="1" applyAlignment="1" applyProtection="1">
      <alignment horizontal="center"/>
    </xf>
    <xf numFmtId="0" fontId="30" fillId="0" borderId="0" xfId="0" applyFont="1" applyFill="1" applyBorder="1" applyProtection="1">
      <protection locked="0"/>
    </xf>
    <xf numFmtId="0" fontId="30" fillId="0" borderId="0" xfId="0" applyFont="1" applyBorder="1" applyProtection="1">
      <protection locked="0"/>
    </xf>
    <xf numFmtId="0" fontId="28" fillId="0" borderId="0" xfId="0" applyFont="1" applyAlignment="1" applyProtection="1">
      <alignment vertical="center"/>
      <protection locked="0"/>
    </xf>
    <xf numFmtId="0" fontId="30" fillId="4" borderId="43" xfId="0" applyFont="1" applyFill="1" applyBorder="1" applyProtection="1"/>
    <xf numFmtId="11" fontId="28" fillId="2" borderId="41" xfId="0" applyNumberFormat="1" applyFont="1" applyFill="1" applyBorder="1" applyAlignment="1" applyProtection="1">
      <alignment horizontal="center"/>
      <protection locked="0"/>
    </xf>
    <xf numFmtId="0" fontId="30" fillId="4" borderId="2" xfId="0" applyFont="1" applyFill="1" applyBorder="1" applyAlignment="1" applyProtection="1">
      <alignment horizontal="left" vertical="center"/>
    </xf>
    <xf numFmtId="0" fontId="28" fillId="3" borderId="15" xfId="0" applyFont="1" applyFill="1" applyBorder="1" applyAlignment="1" applyProtection="1">
      <alignment horizontal="center"/>
    </xf>
    <xf numFmtId="0" fontId="28" fillId="0" borderId="6" xfId="0" applyFont="1" applyFill="1" applyBorder="1" applyProtection="1">
      <protection locked="0"/>
    </xf>
    <xf numFmtId="0" fontId="33" fillId="21" borderId="1" xfId="0" applyFont="1" applyFill="1" applyBorder="1" applyAlignment="1" applyProtection="1">
      <alignment horizontal="center" vertical="center"/>
      <protection hidden="1"/>
    </xf>
    <xf numFmtId="164" fontId="28" fillId="0" borderId="0" xfId="0" applyNumberFormat="1" applyFont="1" applyFill="1" applyBorder="1" applyAlignment="1" applyProtection="1">
      <alignment horizontal="center"/>
      <protection locked="0"/>
    </xf>
    <xf numFmtId="11" fontId="28" fillId="2" borderId="25" xfId="0" applyNumberFormat="1" applyFont="1" applyFill="1" applyBorder="1" applyAlignment="1" applyProtection="1">
      <alignment horizontal="center"/>
      <protection locked="0"/>
    </xf>
    <xf numFmtId="0" fontId="30" fillId="4" borderId="3" xfId="0" applyFont="1" applyFill="1" applyBorder="1" applyAlignment="1" applyProtection="1">
      <alignment horizontal="left"/>
    </xf>
    <xf numFmtId="0" fontId="28" fillId="3" borderId="12" xfId="0" applyFont="1" applyFill="1" applyBorder="1" applyAlignment="1" applyProtection="1">
      <alignment horizontal="center"/>
    </xf>
    <xf numFmtId="0" fontId="28" fillId="2" borderId="2" xfId="0" applyFont="1" applyFill="1" applyBorder="1" applyAlignment="1" applyProtection="1">
      <alignment horizontal="center"/>
      <protection locked="0"/>
    </xf>
    <xf numFmtId="0" fontId="28" fillId="2" borderId="9" xfId="0" applyFont="1" applyFill="1" applyBorder="1" applyAlignment="1" applyProtection="1">
      <alignment horizontal="center"/>
      <protection locked="0"/>
    </xf>
    <xf numFmtId="2" fontId="28" fillId="2" borderId="15" xfId="0" applyNumberFormat="1" applyFont="1" applyFill="1" applyBorder="1" applyAlignment="1" applyProtection="1">
      <alignment horizontal="center"/>
      <protection locked="0"/>
    </xf>
    <xf numFmtId="0" fontId="30" fillId="4" borderId="24" xfId="0" applyFont="1" applyFill="1" applyBorder="1" applyProtection="1"/>
    <xf numFmtId="166" fontId="28" fillId="2" borderId="26" xfId="0" applyNumberFormat="1" applyFont="1" applyFill="1" applyBorder="1" applyAlignment="1" applyProtection="1">
      <alignment horizontal="center"/>
      <protection locked="0"/>
    </xf>
    <xf numFmtId="0" fontId="30" fillId="0" borderId="0" xfId="0" applyFont="1" applyProtection="1">
      <protection locked="0"/>
    </xf>
    <xf numFmtId="2" fontId="28" fillId="2" borderId="25" xfId="0" applyNumberFormat="1" applyFont="1" applyFill="1" applyBorder="1" applyAlignment="1" applyProtection="1">
      <alignment horizontal="center"/>
      <protection locked="0"/>
    </xf>
    <xf numFmtId="0" fontId="28" fillId="0" borderId="6" xfId="0" applyFont="1" applyFill="1" applyBorder="1" applyAlignment="1" applyProtection="1">
      <alignment vertical="center"/>
      <protection locked="0"/>
    </xf>
    <xf numFmtId="0" fontId="30" fillId="0" borderId="6" xfId="0" applyFont="1" applyFill="1" applyBorder="1" applyAlignment="1" applyProtection="1">
      <alignment vertical="center"/>
      <protection locked="0"/>
    </xf>
    <xf numFmtId="164" fontId="28" fillId="2" borderId="25" xfId="0" applyNumberFormat="1" applyFont="1" applyFill="1" applyBorder="1" applyAlignment="1" applyProtection="1">
      <alignment horizontal="center"/>
      <protection locked="0"/>
    </xf>
    <xf numFmtId="0" fontId="28" fillId="2" borderId="3" xfId="0" applyFont="1" applyFill="1" applyBorder="1" applyAlignment="1" applyProtection="1">
      <alignment horizontal="center"/>
      <protection locked="0"/>
    </xf>
    <xf numFmtId="0" fontId="28" fillId="2" borderId="7" xfId="0" applyFont="1" applyFill="1" applyBorder="1" applyAlignment="1" applyProtection="1">
      <alignment horizontal="center"/>
      <protection locked="0"/>
    </xf>
    <xf numFmtId="164" fontId="28" fillId="2" borderId="26" xfId="0" applyNumberFormat="1" applyFont="1" applyFill="1" applyBorder="1" applyAlignment="1" applyProtection="1">
      <alignment horizontal="center"/>
      <protection locked="0"/>
    </xf>
    <xf numFmtId="11" fontId="28" fillId="0" borderId="0" xfId="0" applyNumberFormat="1" applyFont="1" applyBorder="1" applyAlignment="1" applyProtection="1">
      <alignment horizontal="center" vertical="center"/>
      <protection locked="0"/>
    </xf>
    <xf numFmtId="11" fontId="28" fillId="0" borderId="0" xfId="0" applyNumberFormat="1" applyFont="1" applyProtection="1">
      <protection locked="0"/>
    </xf>
    <xf numFmtId="11" fontId="28" fillId="0" borderId="0" xfId="0" applyNumberFormat="1" applyFont="1" applyBorder="1" applyProtection="1">
      <protection locked="0"/>
    </xf>
    <xf numFmtId="164" fontId="28" fillId="3" borderId="21" xfId="0" applyNumberFormat="1" applyFont="1" applyFill="1" applyBorder="1" applyAlignment="1" applyProtection="1">
      <alignment horizontal="center"/>
      <protection locked="0"/>
    </xf>
    <xf numFmtId="164" fontId="28" fillId="3" borderId="39" xfId="0" applyNumberFormat="1" applyFont="1" applyFill="1" applyBorder="1" applyAlignment="1" applyProtection="1">
      <alignment horizontal="center"/>
      <protection locked="0"/>
    </xf>
    <xf numFmtId="164" fontId="28" fillId="3" borderId="17" xfId="0" applyNumberFormat="1" applyFont="1" applyFill="1" applyBorder="1" applyAlignment="1" applyProtection="1">
      <alignment horizontal="center"/>
      <protection locked="0"/>
    </xf>
    <xf numFmtId="165" fontId="28" fillId="0" borderId="0" xfId="0" applyNumberFormat="1" applyFont="1" applyProtection="1">
      <protection locked="0"/>
    </xf>
    <xf numFmtId="165" fontId="28" fillId="0" borderId="0" xfId="0" applyNumberFormat="1" applyFont="1" applyAlignment="1" applyProtection="1">
      <alignment horizontal="center" vertical="center"/>
      <protection locked="0"/>
    </xf>
    <xf numFmtId="165" fontId="34" fillId="0" borderId="0" xfId="0" applyNumberFormat="1" applyFont="1" applyFill="1" applyBorder="1" applyProtection="1">
      <protection locked="0"/>
    </xf>
    <xf numFmtId="2" fontId="34" fillId="26" borderId="0" xfId="0" applyNumberFormat="1" applyFont="1" applyFill="1" applyBorder="1" applyAlignment="1" applyProtection="1">
      <alignment horizontal="center" vertical="center"/>
      <protection locked="0"/>
    </xf>
    <xf numFmtId="165" fontId="34" fillId="25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4" fillId="4" borderId="27" xfId="0" applyFont="1" applyFill="1" applyBorder="1" applyAlignment="1" applyProtection="1">
      <alignment horizontal="center"/>
    </xf>
    <xf numFmtId="0" fontId="28" fillId="23" borderId="18" xfId="0" applyFont="1" applyFill="1" applyBorder="1" applyAlignment="1" applyProtection="1">
      <alignment horizontal="center"/>
      <protection locked="0"/>
    </xf>
    <xf numFmtId="0" fontId="4" fillId="23" borderId="38" xfId="0" applyFont="1" applyFill="1" applyBorder="1" applyAlignment="1" applyProtection="1">
      <alignment horizontal="center"/>
    </xf>
    <xf numFmtId="0" fontId="4" fillId="23" borderId="27" xfId="0" applyFont="1" applyFill="1" applyBorder="1" applyAlignment="1" applyProtection="1">
      <alignment horizontal="center"/>
    </xf>
    <xf numFmtId="0" fontId="28" fillId="23" borderId="40" xfId="0" applyFont="1" applyFill="1" applyBorder="1" applyAlignment="1" applyProtection="1">
      <alignment horizontal="center"/>
      <protection locked="0"/>
    </xf>
    <xf numFmtId="0" fontId="28" fillId="23" borderId="8" xfId="0" applyFont="1" applyFill="1" applyBorder="1" applyAlignment="1" applyProtection="1">
      <alignment horizontal="center"/>
      <protection locked="0"/>
    </xf>
    <xf numFmtId="0" fontId="28" fillId="23" borderId="11" xfId="0" applyFont="1" applyFill="1" applyBorder="1" applyAlignment="1" applyProtection="1">
      <alignment horizontal="center"/>
      <protection locked="0"/>
    </xf>
    <xf numFmtId="0" fontId="28" fillId="23" borderId="19" xfId="0" applyFont="1" applyFill="1" applyBorder="1" applyAlignment="1" applyProtection="1">
      <alignment horizontal="center"/>
      <protection locked="0"/>
    </xf>
    <xf numFmtId="0" fontId="28" fillId="23" borderId="22" xfId="0" applyFont="1" applyFill="1" applyBorder="1" applyAlignment="1" applyProtection="1">
      <alignment horizontal="center"/>
      <protection locked="0"/>
    </xf>
    <xf numFmtId="0" fontId="28" fillId="23" borderId="10" xfId="0" applyFont="1" applyFill="1" applyBorder="1" applyAlignment="1" applyProtection="1">
      <alignment horizontal="center"/>
      <protection locked="0"/>
    </xf>
    <xf numFmtId="0" fontId="28" fillId="23" borderId="14" xfId="0" applyFont="1" applyFill="1" applyBorder="1" applyAlignment="1" applyProtection="1">
      <alignment horizontal="center"/>
      <protection locked="0"/>
    </xf>
    <xf numFmtId="0" fontId="28" fillId="23" borderId="45" xfId="0" applyFont="1" applyFill="1" applyBorder="1" applyAlignment="1" applyProtection="1">
      <alignment horizontal="center"/>
      <protection locked="0"/>
    </xf>
    <xf numFmtId="0" fontId="28" fillId="23" borderId="0" xfId="0" applyFont="1" applyFill="1" applyBorder="1" applyAlignment="1" applyProtection="1">
      <alignment horizontal="center"/>
      <protection locked="0"/>
    </xf>
    <xf numFmtId="0" fontId="28" fillId="23" borderId="44" xfId="0" applyFont="1" applyFill="1" applyBorder="1" applyAlignment="1" applyProtection="1">
      <alignment horizontal="center"/>
      <protection locked="0"/>
    </xf>
    <xf numFmtId="0" fontId="28" fillId="23" borderId="16" xfId="0" applyFont="1" applyFill="1" applyBorder="1" applyAlignment="1" applyProtection="1">
      <alignment horizontal="center"/>
      <protection locked="0"/>
    </xf>
    <xf numFmtId="0" fontId="30" fillId="4" borderId="22" xfId="0" applyFont="1" applyFill="1" applyBorder="1" applyAlignment="1" applyProtection="1">
      <alignment horizontal="center" vertical="center" wrapText="1"/>
    </xf>
    <xf numFmtId="0" fontId="30" fillId="4" borderId="16" xfId="0" applyFont="1" applyFill="1" applyBorder="1" applyAlignment="1" applyProtection="1">
      <alignment horizontal="center" vertical="center" wrapText="1"/>
    </xf>
    <xf numFmtId="0" fontId="31" fillId="21" borderId="0" xfId="0" applyFont="1" applyFill="1" applyAlignment="1" applyProtection="1">
      <alignment horizontal="center" vertical="center"/>
      <protection hidden="1"/>
    </xf>
    <xf numFmtId="0" fontId="31" fillId="21" borderId="0" xfId="0" applyFont="1" applyFill="1" applyBorder="1" applyAlignment="1" applyProtection="1">
      <alignment horizontal="center"/>
    </xf>
    <xf numFmtId="0" fontId="35" fillId="21" borderId="0" xfId="0" applyFont="1" applyFill="1" applyBorder="1" applyAlignment="1" applyProtection="1">
      <alignment horizontal="center"/>
    </xf>
    <xf numFmtId="0" fontId="35" fillId="21" borderId="0" xfId="0" quotePrefix="1" applyFont="1" applyFill="1" applyAlignment="1" applyProtection="1">
      <alignment horizontal="center"/>
    </xf>
    <xf numFmtId="0" fontId="28" fillId="0" borderId="0" xfId="0" applyFont="1" applyProtection="1">
      <protection locked="0"/>
    </xf>
    <xf numFmtId="0" fontId="28" fillId="0" borderId="0" xfId="0" applyFont="1" applyBorder="1" applyProtection="1"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4" borderId="13" xfId="0" applyFont="1" applyFill="1" applyBorder="1" applyProtection="1"/>
    <xf numFmtId="0" fontId="28" fillId="4" borderId="4" xfId="0" applyFont="1" applyFill="1" applyBorder="1" applyProtection="1"/>
    <xf numFmtId="0" fontId="28" fillId="4" borderId="5" xfId="0" applyFont="1" applyFill="1" applyBorder="1" applyProtection="1"/>
    <xf numFmtId="0" fontId="28" fillId="4" borderId="21" xfId="0" applyFont="1" applyFill="1" applyBorder="1" applyProtection="1"/>
    <xf numFmtId="0" fontId="31" fillId="21" borderId="23" xfId="0" applyFont="1" applyFill="1" applyBorder="1" applyAlignment="1" applyProtection="1">
      <alignment horizontal="center"/>
      <protection locked="0"/>
    </xf>
    <xf numFmtId="165" fontId="28" fillId="2" borderId="11" xfId="0" applyNumberFormat="1" applyFont="1" applyFill="1" applyBorder="1" applyAlignment="1" applyProtection="1">
      <alignment horizontal="center"/>
      <protection locked="0"/>
    </xf>
    <xf numFmtId="165" fontId="28" fillId="2" borderId="15" xfId="0" applyNumberFormat="1" applyFont="1" applyFill="1" applyBorder="1" applyAlignment="1" applyProtection="1">
      <alignment horizontal="center"/>
      <protection locked="0"/>
    </xf>
    <xf numFmtId="165" fontId="28" fillId="2" borderId="12" xfId="0" applyNumberFormat="1" applyFont="1" applyFill="1" applyBorder="1" applyAlignment="1" applyProtection="1">
      <alignment horizontal="center"/>
      <protection locked="0"/>
    </xf>
    <xf numFmtId="0" fontId="28" fillId="4" borderId="20" xfId="0" applyFont="1" applyFill="1" applyBorder="1" applyProtection="1"/>
    <xf numFmtId="0" fontId="36" fillId="28" borderId="17" xfId="0" applyFont="1" applyFill="1" applyBorder="1" applyProtection="1">
      <protection locked="0"/>
    </xf>
    <xf numFmtId="0" fontId="28" fillId="0" borderId="0" xfId="0" applyFont="1" applyProtection="1">
      <protection locked="0"/>
    </xf>
    <xf numFmtId="0" fontId="28" fillId="4" borderId="13" xfId="0" applyFont="1" applyFill="1" applyBorder="1" applyProtection="1"/>
    <xf numFmtId="0" fontId="28" fillId="4" borderId="5" xfId="0" applyFont="1" applyFill="1" applyBorder="1" applyProtection="1"/>
    <xf numFmtId="0" fontId="28" fillId="4" borderId="21" xfId="0" applyFont="1" applyFill="1" applyBorder="1" applyProtection="1"/>
    <xf numFmtId="11" fontId="28" fillId="2" borderId="11" xfId="0" applyNumberFormat="1" applyFont="1" applyFill="1" applyBorder="1" applyAlignment="1" applyProtection="1">
      <alignment horizontal="center"/>
      <protection locked="0"/>
    </xf>
    <xf numFmtId="11" fontId="28" fillId="2" borderId="12" xfId="0" applyNumberFormat="1" applyFont="1" applyFill="1" applyBorder="1" applyAlignment="1" applyProtection="1">
      <alignment horizontal="center"/>
      <protection locked="0"/>
    </xf>
    <xf numFmtId="2" fontId="28" fillId="2" borderId="17" xfId="0" applyNumberFormat="1" applyFont="1" applyFill="1" applyBorder="1" applyAlignment="1" applyProtection="1">
      <alignment horizontal="center"/>
      <protection locked="0"/>
    </xf>
    <xf numFmtId="0" fontId="4" fillId="4" borderId="13" xfId="0" applyFont="1" applyFill="1" applyBorder="1" applyProtection="1"/>
    <xf numFmtId="0" fontId="30" fillId="0" borderId="0" xfId="0" applyFont="1" applyFill="1" applyBorder="1" applyAlignment="1" applyProtection="1">
      <alignment vertical="center"/>
      <protection locked="0"/>
    </xf>
    <xf numFmtId="0" fontId="28" fillId="3" borderId="21" xfId="0" applyFont="1" applyFill="1" applyBorder="1" applyAlignment="1" applyProtection="1">
      <alignment horizontal="center"/>
      <protection locked="0"/>
    </xf>
    <xf numFmtId="0" fontId="28" fillId="3" borderId="39" xfId="0" applyFont="1" applyFill="1" applyBorder="1" applyAlignment="1" applyProtection="1">
      <alignment horizontal="center"/>
      <protection locked="0"/>
    </xf>
    <xf numFmtId="0" fontId="28" fillId="3" borderId="27" xfId="0" applyFont="1" applyFill="1" applyBorder="1" applyAlignment="1" applyProtection="1">
      <alignment horizontal="center"/>
      <protection locked="0"/>
    </xf>
    <xf numFmtId="11" fontId="28" fillId="2" borderId="20" xfId="43" applyNumberFormat="1" applyFont="1" applyFill="1" applyBorder="1" applyAlignment="1" applyProtection="1">
      <alignment horizontal="center"/>
      <protection locked="0"/>
    </xf>
    <xf numFmtId="11" fontId="28" fillId="2" borderId="39" xfId="43" applyNumberFormat="1" applyFont="1" applyFill="1" applyBorder="1" applyAlignment="1" applyProtection="1">
      <alignment horizontal="center"/>
      <protection locked="0"/>
    </xf>
    <xf numFmtId="11" fontId="28" fillId="2" borderId="27" xfId="43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28" fillId="3" borderId="46" xfId="0" applyFont="1" applyFill="1" applyBorder="1" applyAlignment="1" applyProtection="1">
      <alignment horizontal="center"/>
      <protection locked="0"/>
    </xf>
    <xf numFmtId="11" fontId="28" fillId="2" borderId="46" xfId="43" applyNumberFormat="1" applyFont="1" applyFill="1" applyBorder="1" applyAlignment="1" applyProtection="1">
      <alignment horizontal="center"/>
      <protection locked="0"/>
    </xf>
    <xf numFmtId="11" fontId="28" fillId="2" borderId="39" xfId="0" applyNumberFormat="1" applyFont="1" applyFill="1" applyBorder="1" applyAlignment="1" applyProtection="1">
      <alignment horizontal="center"/>
      <protection locked="0"/>
    </xf>
    <xf numFmtId="11" fontId="28" fillId="2" borderId="17" xfId="0" applyNumberFormat="1" applyFont="1" applyFill="1" applyBorder="1" applyAlignment="1" applyProtection="1">
      <alignment horizontal="center"/>
      <protection locked="0"/>
    </xf>
    <xf numFmtId="0" fontId="4" fillId="4" borderId="27" xfId="0" applyFont="1" applyFill="1" applyBorder="1" applyAlignment="1">
      <alignment horizontal="center" vertical="center"/>
    </xf>
    <xf numFmtId="2" fontId="28" fillId="24" borderId="20" xfId="0" applyNumberFormat="1" applyFont="1" applyFill="1" applyBorder="1" applyAlignment="1" applyProtection="1">
      <alignment horizontal="center"/>
      <protection locked="0"/>
    </xf>
    <xf numFmtId="2" fontId="28" fillId="24" borderId="39" xfId="0" applyNumberFormat="1" applyFont="1" applyFill="1" applyBorder="1" applyAlignment="1" applyProtection="1">
      <alignment horizontal="center"/>
      <protection locked="0"/>
    </xf>
    <xf numFmtId="2" fontId="28" fillId="24" borderId="46" xfId="0" applyNumberFormat="1" applyFont="1" applyFill="1" applyBorder="1" applyAlignment="1" applyProtection="1">
      <alignment horizontal="center"/>
      <protection locked="0"/>
    </xf>
    <xf numFmtId="2" fontId="28" fillId="24" borderId="17" xfId="0" applyNumberFormat="1" applyFont="1" applyFill="1" applyBorder="1" applyAlignment="1" applyProtection="1">
      <alignment horizontal="center"/>
      <protection locked="0"/>
    </xf>
    <xf numFmtId="0" fontId="28" fillId="3" borderId="48" xfId="0" applyFont="1" applyFill="1" applyBorder="1" applyAlignment="1" applyProtection="1">
      <alignment horizontal="center"/>
      <protection locked="0"/>
    </xf>
    <xf numFmtId="0" fontId="28" fillId="3" borderId="49" xfId="0" applyFont="1" applyFill="1" applyBorder="1" applyAlignment="1" applyProtection="1">
      <alignment horizontal="center"/>
      <protection locked="0"/>
    </xf>
    <xf numFmtId="164" fontId="28" fillId="3" borderId="49" xfId="0" applyNumberFormat="1" applyFont="1" applyFill="1" applyBorder="1" applyAlignment="1" applyProtection="1">
      <alignment horizontal="center"/>
      <protection locked="0"/>
    </xf>
    <xf numFmtId="164" fontId="28" fillId="3" borderId="50" xfId="0" applyNumberFormat="1" applyFont="1" applyFill="1" applyBorder="1" applyAlignment="1" applyProtection="1">
      <alignment horizontal="center"/>
      <protection locked="0"/>
    </xf>
    <xf numFmtId="0" fontId="3" fillId="0" borderId="0" xfId="0" applyFont="1"/>
    <xf numFmtId="11" fontId="3" fillId="2" borderId="0" xfId="43" applyNumberFormat="1" applyFont="1" applyFill="1" applyBorder="1" applyAlignment="1" applyProtection="1">
      <alignment horizontal="center"/>
      <protection locked="0"/>
    </xf>
    <xf numFmtId="0" fontId="27" fillId="0" borderId="0" xfId="0" applyFont="1" applyAlignment="1">
      <alignment horizontal="right"/>
    </xf>
    <xf numFmtId="0" fontId="27" fillId="29" borderId="0" xfId="0" applyFont="1" applyFill="1" applyAlignment="1">
      <alignment horizontal="center"/>
    </xf>
    <xf numFmtId="0" fontId="0" fillId="22" borderId="0" xfId="0" applyFill="1"/>
    <xf numFmtId="0" fontId="3" fillId="22" borderId="0" xfId="0" applyFont="1" applyFill="1"/>
    <xf numFmtId="0" fontId="27" fillId="4" borderId="0" xfId="0" applyFont="1" applyFill="1" applyAlignment="1">
      <alignment horizontal="left"/>
    </xf>
    <xf numFmtId="0" fontId="27" fillId="4" borderId="0" xfId="0" applyFont="1" applyFill="1"/>
    <xf numFmtId="0" fontId="27" fillId="0" borderId="0" xfId="0" applyFont="1" applyFill="1" applyAlignment="1">
      <alignment horizontal="left"/>
    </xf>
    <xf numFmtId="0" fontId="27" fillId="0" borderId="0" xfId="0" applyFont="1" applyFill="1" applyAlignment="1">
      <alignment horizontal="right"/>
    </xf>
    <xf numFmtId="0" fontId="0" fillId="4" borderId="0" xfId="0" applyFill="1"/>
    <xf numFmtId="0" fontId="0" fillId="30" borderId="0" xfId="0" applyFill="1"/>
    <xf numFmtId="0" fontId="0" fillId="0" borderId="0" xfId="0" applyFill="1"/>
    <xf numFmtId="11" fontId="0" fillId="0" borderId="0" xfId="0" applyNumberFormat="1"/>
    <xf numFmtId="11" fontId="0" fillId="0" borderId="0" xfId="0" applyNumberFormat="1" applyAlignment="1">
      <alignment horizontal="center"/>
    </xf>
    <xf numFmtId="11" fontId="0" fillId="0" borderId="0" xfId="0" applyNumberFormat="1" applyAlignment="1"/>
    <xf numFmtId="0" fontId="0" fillId="0" borderId="0" xfId="0" applyNumberFormat="1" applyAlignment="1"/>
    <xf numFmtId="0" fontId="0" fillId="0" borderId="0" xfId="0" applyNumberFormat="1"/>
    <xf numFmtId="11" fontId="0" fillId="0" borderId="0" xfId="0" applyNumberFormat="1" applyFont="1"/>
    <xf numFmtId="11" fontId="0" fillId="31" borderId="0" xfId="0" applyNumberFormat="1" applyFill="1"/>
    <xf numFmtId="0" fontId="0" fillId="31" borderId="0" xfId="0" applyFill="1"/>
    <xf numFmtId="167" fontId="0" fillId="0" borderId="0" xfId="0" applyNumberFormat="1"/>
    <xf numFmtId="11" fontId="0" fillId="22" borderId="0" xfId="0" applyNumberFormat="1" applyFill="1"/>
    <xf numFmtId="168" fontId="0" fillId="22" borderId="0" xfId="0" applyNumberFormat="1" applyFill="1"/>
    <xf numFmtId="167" fontId="0" fillId="22" borderId="0" xfId="0" applyNumberFormat="1" applyFill="1"/>
    <xf numFmtId="0" fontId="4" fillId="4" borderId="22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28" fillId="3" borderId="17" xfId="0" applyFont="1" applyFill="1" applyBorder="1" applyAlignment="1" applyProtection="1">
      <alignment horizontal="center"/>
      <protection locked="0"/>
    </xf>
    <xf numFmtId="11" fontId="28" fillId="2" borderId="17" xfId="43" applyNumberFormat="1" applyFont="1" applyFill="1" applyBorder="1" applyAlignment="1" applyProtection="1">
      <alignment horizontal="center"/>
      <protection locked="0"/>
    </xf>
    <xf numFmtId="0" fontId="4" fillId="23" borderId="38" xfId="0" applyFont="1" applyFill="1" applyBorder="1" applyAlignment="1">
      <alignment horizontal="center"/>
    </xf>
    <xf numFmtId="0" fontId="30" fillId="4" borderId="14" xfId="0" applyFont="1" applyFill="1" applyBorder="1" applyAlignment="1" applyProtection="1">
      <alignment horizontal="center" vertical="center" wrapText="1"/>
    </xf>
    <xf numFmtId="0" fontId="30" fillId="4" borderId="19" xfId="0" applyFont="1" applyFill="1" applyBorder="1" applyAlignment="1" applyProtection="1">
      <alignment horizontal="center" vertical="center" wrapText="1"/>
    </xf>
    <xf numFmtId="1" fontId="34" fillId="26" borderId="0" xfId="0" applyNumberFormat="1" applyFont="1" applyFill="1" applyBorder="1" applyAlignment="1" applyProtection="1">
      <alignment horizontal="center" vertical="center"/>
      <protection locked="0"/>
    </xf>
    <xf numFmtId="11" fontId="34" fillId="25" borderId="0" xfId="0" applyNumberFormat="1" applyFont="1" applyFill="1" applyBorder="1" applyAlignment="1" applyProtection="1">
      <alignment horizontal="center" vertical="center"/>
      <protection locked="0"/>
    </xf>
    <xf numFmtId="1" fontId="0" fillId="25" borderId="0" xfId="0" applyNumberFormat="1" applyFill="1" applyAlignment="1">
      <alignment horizontal="center" vertical="center"/>
    </xf>
    <xf numFmtId="0" fontId="39" fillId="0" borderId="0" xfId="0" applyFont="1" applyAlignment="1">
      <alignment horizontal="center" vertical="center" readingOrder="1"/>
    </xf>
    <xf numFmtId="11" fontId="0" fillId="0" borderId="0" xfId="0" applyNumberFormat="1" applyFill="1"/>
    <xf numFmtId="167" fontId="0" fillId="0" borderId="0" xfId="0" applyNumberFormat="1" applyFill="1"/>
    <xf numFmtId="166" fontId="3" fillId="0" borderId="0" xfId="0" applyNumberFormat="1" applyFont="1" applyProtection="1"/>
    <xf numFmtId="0" fontId="28" fillId="0" borderId="0" xfId="0" applyFont="1" applyAlignment="1" applyProtection="1">
      <protection locked="0"/>
    </xf>
    <xf numFmtId="0" fontId="29" fillId="0" borderId="0" xfId="0" applyFont="1" applyAlignment="1" applyProtection="1">
      <protection locked="0"/>
    </xf>
    <xf numFmtId="0" fontId="30" fillId="4" borderId="22" xfId="0" applyFont="1" applyFill="1" applyBorder="1" applyAlignment="1" applyProtection="1">
      <alignment horizontal="center" vertical="center"/>
    </xf>
    <xf numFmtId="0" fontId="30" fillId="4" borderId="10" xfId="0" applyFont="1" applyFill="1" applyBorder="1" applyAlignment="1" applyProtection="1">
      <alignment horizontal="center" vertical="center"/>
    </xf>
    <xf numFmtId="0" fontId="30" fillId="4" borderId="14" xfId="0" applyFont="1" applyFill="1" applyBorder="1" applyAlignment="1" applyProtection="1">
      <alignment horizontal="center" vertical="center"/>
    </xf>
    <xf numFmtId="0" fontId="30" fillId="4" borderId="16" xfId="0" applyFont="1" applyFill="1" applyBorder="1" applyAlignment="1" applyProtection="1">
      <alignment horizontal="center" vertical="center"/>
    </xf>
    <xf numFmtId="0" fontId="30" fillId="4" borderId="18" xfId="0" applyFont="1" applyFill="1" applyBorder="1" applyAlignment="1" applyProtection="1">
      <alignment horizontal="center" vertical="center"/>
    </xf>
    <xf numFmtId="0" fontId="30" fillId="4" borderId="19" xfId="0" applyFont="1" applyFill="1" applyBorder="1" applyAlignment="1" applyProtection="1">
      <alignment horizontal="center" vertical="center"/>
    </xf>
    <xf numFmtId="0" fontId="4" fillId="4" borderId="22" xfId="0" applyFont="1" applyFill="1" applyBorder="1" applyAlignment="1" applyProtection="1">
      <alignment horizontal="center" vertical="center"/>
    </xf>
    <xf numFmtId="0" fontId="4" fillId="4" borderId="14" xfId="0" applyFont="1" applyFill="1" applyBorder="1" applyAlignment="1" applyProtection="1">
      <alignment horizontal="center" vertical="center"/>
    </xf>
    <xf numFmtId="0" fontId="4" fillId="4" borderId="16" xfId="0" applyFont="1" applyFill="1" applyBorder="1" applyAlignment="1" applyProtection="1">
      <alignment horizontal="center" vertical="center"/>
    </xf>
    <xf numFmtId="0" fontId="4" fillId="4" borderId="19" xfId="0" applyFont="1" applyFill="1" applyBorder="1" applyAlignment="1" applyProtection="1">
      <alignment horizontal="center" vertical="center"/>
    </xf>
    <xf numFmtId="0" fontId="4" fillId="4" borderId="10" xfId="0" applyFont="1" applyFill="1" applyBorder="1" applyAlignment="1" applyProtection="1">
      <alignment horizontal="center" vertical="center"/>
    </xf>
    <xf numFmtId="0" fontId="4" fillId="4" borderId="18" xfId="0" applyFont="1" applyFill="1" applyBorder="1" applyAlignment="1" applyProtection="1">
      <alignment horizontal="center" vertical="center"/>
    </xf>
    <xf numFmtId="0" fontId="4" fillId="0" borderId="44" xfId="0" applyFont="1" applyBorder="1" applyAlignment="1" applyProtection="1">
      <alignment horizontal="center" vertical="center" textRotation="90" wrapText="1"/>
      <protection locked="0"/>
    </xf>
    <xf numFmtId="0" fontId="4" fillId="4" borderId="20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28" fillId="4" borderId="22" xfId="0" applyFont="1" applyFill="1" applyBorder="1" applyAlignment="1" applyProtection="1">
      <alignment horizontal="center" vertical="center"/>
    </xf>
    <xf numFmtId="0" fontId="28" fillId="4" borderId="14" xfId="0" applyFont="1" applyFill="1" applyBorder="1" applyAlignment="1" applyProtection="1">
      <alignment horizontal="center" vertical="center"/>
    </xf>
    <xf numFmtId="0" fontId="28" fillId="4" borderId="16" xfId="0" applyFont="1" applyFill="1" applyBorder="1" applyAlignment="1" applyProtection="1">
      <alignment horizontal="center" vertical="center"/>
    </xf>
    <xf numFmtId="0" fontId="28" fillId="4" borderId="19" xfId="0" applyFont="1" applyFill="1" applyBorder="1" applyAlignment="1" applyProtection="1">
      <alignment horizontal="center" vertical="center"/>
    </xf>
    <xf numFmtId="0" fontId="4" fillId="4" borderId="20" xfId="0" applyFont="1" applyFill="1" applyBorder="1" applyAlignment="1" applyProtection="1">
      <alignment horizontal="center"/>
    </xf>
    <xf numFmtId="0" fontId="4" fillId="4" borderId="37" xfId="0" applyFont="1" applyFill="1" applyBorder="1" applyAlignment="1" applyProtection="1">
      <alignment horizontal="center"/>
    </xf>
    <xf numFmtId="0" fontId="4" fillId="4" borderId="23" xfId="0" applyFont="1" applyFill="1" applyBorder="1" applyAlignment="1" applyProtection="1">
      <alignment horizontal="center"/>
    </xf>
    <xf numFmtId="0" fontId="4" fillId="4" borderId="38" xfId="0" applyFont="1" applyFill="1" applyBorder="1" applyAlignment="1">
      <alignment horizontal="center" vertical="center"/>
    </xf>
    <xf numFmtId="0" fontId="4" fillId="4" borderId="47" xfId="0" applyFont="1" applyFill="1" applyBorder="1" applyAlignment="1">
      <alignment horizontal="center" vertical="center"/>
    </xf>
    <xf numFmtId="0" fontId="30" fillId="4" borderId="10" xfId="0" applyFont="1" applyFill="1" applyBorder="1" applyAlignment="1" applyProtection="1">
      <alignment horizontal="center" vertical="center" wrapText="1"/>
    </xf>
    <xf numFmtId="0" fontId="30" fillId="4" borderId="18" xfId="0" applyFont="1" applyFill="1" applyBorder="1" applyAlignment="1" applyProtection="1">
      <alignment horizontal="center" vertical="center" wrapText="1"/>
    </xf>
    <xf numFmtId="0" fontId="4" fillId="4" borderId="14" xfId="0" applyFont="1" applyFill="1" applyBorder="1" applyAlignment="1" applyProtection="1">
      <alignment horizontal="center" vertical="center" wrapText="1"/>
    </xf>
    <xf numFmtId="0" fontId="30" fillId="4" borderId="19" xfId="0" applyFont="1" applyFill="1" applyBorder="1" applyAlignment="1" applyProtection="1">
      <alignment horizontal="center" vertical="center" wrapText="1"/>
    </xf>
    <xf numFmtId="0" fontId="30" fillId="4" borderId="22" xfId="0" applyFont="1" applyFill="1" applyBorder="1" applyAlignment="1" applyProtection="1">
      <alignment horizontal="center" vertical="center" wrapText="1"/>
    </xf>
    <xf numFmtId="0" fontId="30" fillId="4" borderId="14" xfId="0" applyFont="1" applyFill="1" applyBorder="1" applyAlignment="1" applyProtection="1">
      <alignment horizontal="center" vertical="center" wrapText="1"/>
    </xf>
    <xf numFmtId="0" fontId="30" fillId="4" borderId="16" xfId="0" applyFont="1" applyFill="1" applyBorder="1" applyAlignment="1" applyProtection="1">
      <alignment horizontal="center" vertical="center" wrapText="1"/>
    </xf>
    <xf numFmtId="11" fontId="0" fillId="0" borderId="0" xfId="0" applyNumberFormat="1" applyAlignment="1">
      <alignment horizontal="center"/>
    </xf>
    <xf numFmtId="11" fontId="3" fillId="23" borderId="0" xfId="0" applyNumberFormat="1" applyFont="1" applyFill="1" applyAlignment="1">
      <alignment horizontal="center"/>
    </xf>
    <xf numFmtId="11" fontId="0" fillId="23" borderId="0" xfId="0" applyNumberFormat="1" applyFill="1" applyAlignment="1">
      <alignment horizontal="center"/>
    </xf>
    <xf numFmtId="0" fontId="4" fillId="23" borderId="20" xfId="0" applyFont="1" applyFill="1" applyBorder="1" applyAlignment="1" applyProtection="1">
      <alignment horizontal="center" vertical="center"/>
    </xf>
    <xf numFmtId="0" fontId="4" fillId="23" borderId="37" xfId="0" applyFont="1" applyFill="1" applyBorder="1" applyAlignment="1" applyProtection="1">
      <alignment horizontal="center" vertical="center"/>
    </xf>
    <xf numFmtId="0" fontId="4" fillId="23" borderId="23" xfId="0" applyFont="1" applyFill="1" applyBorder="1" applyAlignment="1" applyProtection="1">
      <alignment horizontal="center" vertical="center"/>
    </xf>
    <xf numFmtId="0" fontId="3" fillId="4" borderId="20" xfId="0" applyFont="1" applyFill="1" applyBorder="1" applyAlignment="1" applyProtection="1">
      <alignment horizontal="center" vertical="center"/>
    </xf>
    <xf numFmtId="0" fontId="0" fillId="0" borderId="23" xfId="0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0" fillId="0" borderId="0" xfId="0" applyBorder="1" applyAlignment="1" applyProtection="1"/>
  </cellXfs>
  <cellStyles count="58">
    <cellStyle name="20% - Accent1 2" xfId="5" xr:uid="{00000000-0005-0000-0000-000000000000}"/>
    <cellStyle name="20% - Accent2 2" xfId="6" xr:uid="{00000000-0005-0000-0000-000001000000}"/>
    <cellStyle name="20% - Accent3 2" xfId="7" xr:uid="{00000000-0005-0000-0000-000002000000}"/>
    <cellStyle name="20% - Accent4 2" xfId="8" xr:uid="{00000000-0005-0000-0000-000003000000}"/>
    <cellStyle name="20% - Accent5 2" xfId="9" xr:uid="{00000000-0005-0000-0000-000004000000}"/>
    <cellStyle name="20% - Accent6 2" xfId="10" xr:uid="{00000000-0005-0000-0000-000005000000}"/>
    <cellStyle name="40% - Accent1 2" xfId="11" xr:uid="{00000000-0005-0000-0000-000006000000}"/>
    <cellStyle name="40% - Accent2 2" xfId="12" xr:uid="{00000000-0005-0000-0000-000007000000}"/>
    <cellStyle name="40% - Accent3 2" xfId="13" xr:uid="{00000000-0005-0000-0000-000008000000}"/>
    <cellStyle name="40% - Accent4 2" xfId="14" xr:uid="{00000000-0005-0000-0000-000009000000}"/>
    <cellStyle name="40% - Accent5 2" xfId="15" xr:uid="{00000000-0005-0000-0000-00000A000000}"/>
    <cellStyle name="40% - Accent6 2" xfId="16" xr:uid="{00000000-0005-0000-0000-00000B000000}"/>
    <cellStyle name="60% - Accent1 2" xfId="17" xr:uid="{00000000-0005-0000-0000-00000C000000}"/>
    <cellStyle name="60% - Accent2 2" xfId="18" xr:uid="{00000000-0005-0000-0000-00000D000000}"/>
    <cellStyle name="60% - Accent3 2" xfId="19" xr:uid="{00000000-0005-0000-0000-00000E000000}"/>
    <cellStyle name="60% - Accent4 2" xfId="20" xr:uid="{00000000-0005-0000-0000-00000F000000}"/>
    <cellStyle name="60% - Accent5 2" xfId="21" xr:uid="{00000000-0005-0000-0000-000010000000}"/>
    <cellStyle name="60% - Accent6 2" xfId="22" xr:uid="{00000000-0005-0000-0000-000011000000}"/>
    <cellStyle name="Accent1 2" xfId="23" xr:uid="{00000000-0005-0000-0000-000012000000}"/>
    <cellStyle name="Accent2 2" xfId="24" xr:uid="{00000000-0005-0000-0000-000013000000}"/>
    <cellStyle name="Accent3 2" xfId="25" xr:uid="{00000000-0005-0000-0000-000014000000}"/>
    <cellStyle name="Accent4 2" xfId="26" xr:uid="{00000000-0005-0000-0000-000015000000}"/>
    <cellStyle name="Accent5 2" xfId="27" xr:uid="{00000000-0005-0000-0000-000016000000}"/>
    <cellStyle name="Accent6 2" xfId="28" xr:uid="{00000000-0005-0000-0000-000017000000}"/>
    <cellStyle name="Bad 2" xfId="29" xr:uid="{00000000-0005-0000-0000-000018000000}"/>
    <cellStyle name="Calculation 2" xfId="30" xr:uid="{00000000-0005-0000-0000-000019000000}"/>
    <cellStyle name="Check Cell 2" xfId="31" xr:uid="{00000000-0005-0000-0000-00001A000000}"/>
    <cellStyle name="Explanatory Text 2" xfId="32" xr:uid="{00000000-0005-0000-0000-00001B000000}"/>
    <cellStyle name="Good 2" xfId="33" xr:uid="{00000000-0005-0000-0000-00001C000000}"/>
    <cellStyle name="Heading 1 2" xfId="34" xr:uid="{00000000-0005-0000-0000-00001D000000}"/>
    <cellStyle name="Heading 2 2" xfId="35" xr:uid="{00000000-0005-0000-0000-00001E000000}"/>
    <cellStyle name="Heading 3 2" xfId="36" xr:uid="{00000000-0005-0000-0000-00001F000000}"/>
    <cellStyle name="Heading 4 2" xfId="37" xr:uid="{00000000-0005-0000-0000-000020000000}"/>
    <cellStyle name="Hyperlink" xfId="1" builtinId="8"/>
    <cellStyle name="Hyperlink 2" xfId="38" xr:uid="{00000000-0005-0000-0000-000022000000}"/>
    <cellStyle name="Input 2" xfId="39" xr:uid="{00000000-0005-0000-0000-000023000000}"/>
    <cellStyle name="Linked Cell 2" xfId="40" xr:uid="{00000000-0005-0000-0000-000024000000}"/>
    <cellStyle name="Neutral 2" xfId="41" xr:uid="{00000000-0005-0000-0000-000025000000}"/>
    <cellStyle name="Normal" xfId="0" builtinId="0"/>
    <cellStyle name="Normal 2" xfId="2" xr:uid="{00000000-0005-0000-0000-000027000000}"/>
    <cellStyle name="Normal 2 2" xfId="43" xr:uid="{00000000-0005-0000-0000-000028000000}"/>
    <cellStyle name="Normal 2 2 2" xfId="53" xr:uid="{00000000-0005-0000-0000-000029000000}"/>
    <cellStyle name="Normal 2 2 3" xfId="51" xr:uid="{00000000-0005-0000-0000-00002A000000}"/>
    <cellStyle name="Normal 2 3" xfId="44" xr:uid="{00000000-0005-0000-0000-00002B000000}"/>
    <cellStyle name="Normal 2 3 2" xfId="52" xr:uid="{00000000-0005-0000-0000-00002C000000}"/>
    <cellStyle name="Normal 2 4" xfId="42" xr:uid="{00000000-0005-0000-0000-00002D000000}"/>
    <cellStyle name="Normal 2 5" xfId="3" xr:uid="{00000000-0005-0000-0000-00002E000000}"/>
    <cellStyle name="Normal 3" xfId="45" xr:uid="{00000000-0005-0000-0000-00002F000000}"/>
    <cellStyle name="Normal 4" xfId="4" xr:uid="{00000000-0005-0000-0000-000030000000}"/>
    <cellStyle name="Normal 5" xfId="55" xr:uid="{00000000-0005-0000-0000-000031000000}"/>
    <cellStyle name="Normal 6" xfId="56" xr:uid="{00000000-0005-0000-0000-000032000000}"/>
    <cellStyle name="Normal 7" xfId="54" xr:uid="{00000000-0005-0000-0000-000033000000}"/>
    <cellStyle name="Normal 8" xfId="57" xr:uid="{00000000-0005-0000-0000-000034000000}"/>
    <cellStyle name="Note 2" xfId="46" xr:uid="{00000000-0005-0000-0000-000035000000}"/>
    <cellStyle name="Output 2" xfId="47" xr:uid="{00000000-0005-0000-0000-000036000000}"/>
    <cellStyle name="Title 2" xfId="48" xr:uid="{00000000-0005-0000-0000-000037000000}"/>
    <cellStyle name="Total 2" xfId="49" xr:uid="{00000000-0005-0000-0000-000038000000}"/>
    <cellStyle name="Warning Text 2" xfId="50" xr:uid="{00000000-0005-0000-0000-000039000000}"/>
  </cellStyles>
  <dxfs count="24"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</dxfs>
  <tableStyles count="0" defaultTableStyle="TableStyleMedium9" defaultPivotStyle="PivotStyleLight16"/>
  <colors>
    <mruColors>
      <color rgb="FFFFFFCC"/>
      <color rgb="FF99FFCC"/>
      <color rgb="FF99CCFF"/>
      <color rgb="FF4C5078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'Main (2)'!$D$42</c:f>
              <c:strCache>
                <c:ptCount val="1"/>
                <c:pt idx="0">
                  <c:v>H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'Main (2)'!$B$43:$B$93</c:f>
              <c:numCache>
                <c:formatCode>0.00</c:formatCode>
                <c:ptCount val="51"/>
              </c:numCache>
            </c:numRef>
          </c:xVal>
          <c:yVal>
            <c:numRef>
              <c:f>'Main (2)'!$D$43:$D$93</c:f>
              <c:numCache>
                <c:formatCode>0.000</c:formatCode>
                <c:ptCount val="5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EC-4459-8E8B-30200CC816DD}"/>
            </c:ext>
          </c:extLst>
        </c:ser>
        <c:ser>
          <c:idx val="4"/>
          <c:order val="1"/>
          <c:tx>
            <c:strRef>
              <c:f>'Main (2)'!$G$42</c:f>
              <c:strCache>
                <c:ptCount val="1"/>
                <c:pt idx="0">
                  <c:v>LH3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'Main (2)'!$B$43:$B$93</c:f>
              <c:numCache>
                <c:formatCode>0.00</c:formatCode>
                <c:ptCount val="51"/>
              </c:numCache>
            </c:numRef>
          </c:xVal>
          <c:yVal>
            <c:numRef>
              <c:f>'Main (2)'!$G$43:$G$93</c:f>
              <c:numCache>
                <c:formatCode>0.000</c:formatCode>
                <c:ptCount val="5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EC-4459-8E8B-30200CC816DD}"/>
            </c:ext>
          </c:extLst>
        </c:ser>
        <c:ser>
          <c:idx val="5"/>
          <c:order val="2"/>
          <c:tx>
            <c:strRef>
              <c:f>'Main (2)'!$H$42</c:f>
              <c:strCache>
                <c:ptCount val="1"/>
                <c:pt idx="0">
                  <c:v>LH4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'Main (2)'!$B$43:$B$93</c:f>
              <c:numCache>
                <c:formatCode>0.00</c:formatCode>
                <c:ptCount val="51"/>
              </c:numCache>
            </c:numRef>
          </c:xVal>
          <c:yVal>
            <c:numRef>
              <c:f>'Main (2)'!$H$43:$H$93</c:f>
              <c:numCache>
                <c:formatCode>0.000</c:formatCode>
                <c:ptCount val="5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EC-4459-8E8B-30200CC816DD}"/>
            </c:ext>
          </c:extLst>
        </c:ser>
        <c:ser>
          <c:idx val="6"/>
          <c:order val="3"/>
          <c:tx>
            <c:strRef>
              <c:f>'Main (2)'!$I$42</c:f>
              <c:strCache>
                <c:ptCount val="1"/>
                <c:pt idx="0">
                  <c:v>Cu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'Main (2)'!$B$43:$B$93</c:f>
              <c:numCache>
                <c:formatCode>0.00</c:formatCode>
                <c:ptCount val="51"/>
              </c:numCache>
            </c:numRef>
          </c:xVal>
          <c:yVal>
            <c:numRef>
              <c:f>'Main (2)'!$I$43:$I$93</c:f>
              <c:numCache>
                <c:formatCode>0.000</c:formatCode>
                <c:ptCount val="5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EC-4459-8E8B-30200CC81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7056936"/>
        <c:axId val="507065792"/>
      </c:scatterChart>
      <c:valAx>
        <c:axId val="507056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7065792"/>
        <c:crosses val="autoZero"/>
        <c:crossBetween val="midCat"/>
      </c:valAx>
      <c:valAx>
        <c:axId val="50706579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70569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'Main (2)'!$C$42</c:f>
              <c:strCache>
                <c:ptCount val="1"/>
                <c:pt idx="0">
                  <c:v>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'Main (2)'!$B$43:$B$93</c:f>
              <c:numCache>
                <c:formatCode>0.00</c:formatCode>
                <c:ptCount val="51"/>
              </c:numCache>
            </c:numRef>
          </c:xVal>
          <c:yVal>
            <c:numRef>
              <c:f>'Main (2)'!$C$43:$C$93</c:f>
              <c:numCache>
                <c:formatCode>0.000</c:formatCode>
                <c:ptCount val="5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7C-466A-864A-503C68920B12}"/>
            </c:ext>
          </c:extLst>
        </c:ser>
        <c:ser>
          <c:idx val="1"/>
          <c:order val="1"/>
          <c:tx>
            <c:strRef>
              <c:f>'Main (2)'!$D$42</c:f>
              <c:strCache>
                <c:ptCount val="1"/>
                <c:pt idx="0">
                  <c:v>H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'Main (2)'!$B$43:$B$93</c:f>
              <c:numCache>
                <c:formatCode>0.00</c:formatCode>
                <c:ptCount val="51"/>
              </c:numCache>
            </c:numRef>
          </c:xVal>
          <c:yVal>
            <c:numRef>
              <c:f>'Main (2)'!$D$43:$D$93</c:f>
              <c:numCache>
                <c:formatCode>0.000</c:formatCode>
                <c:ptCount val="5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D7C-466A-864A-503C68920B12}"/>
            </c:ext>
          </c:extLst>
        </c:ser>
        <c:ser>
          <c:idx val="2"/>
          <c:order val="2"/>
          <c:tx>
            <c:strRef>
              <c:f>'Main (2)'!$E$42</c:f>
              <c:strCache>
                <c:ptCount val="1"/>
                <c:pt idx="0">
                  <c:v>LH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'Main (2)'!$B$43:$B$93</c:f>
              <c:numCache>
                <c:formatCode>0.00</c:formatCode>
                <c:ptCount val="51"/>
              </c:numCache>
            </c:numRef>
          </c:xVal>
          <c:yVal>
            <c:numRef>
              <c:f>'Main (2)'!$E$43:$E$93</c:f>
              <c:numCache>
                <c:formatCode>0.000</c:formatCode>
                <c:ptCount val="5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D7C-466A-864A-503C68920B12}"/>
            </c:ext>
          </c:extLst>
        </c:ser>
        <c:ser>
          <c:idx val="3"/>
          <c:order val="3"/>
          <c:tx>
            <c:strRef>
              <c:f>'Main (2)'!$F$42</c:f>
              <c:strCache>
                <c:ptCount val="1"/>
                <c:pt idx="0">
                  <c:v>LH2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'Main (2)'!$B$43:$B$93</c:f>
              <c:numCache>
                <c:formatCode>0.00</c:formatCode>
                <c:ptCount val="51"/>
              </c:numCache>
            </c:numRef>
          </c:xVal>
          <c:yVal>
            <c:numRef>
              <c:f>'Main (2)'!$F$43:$F$93</c:f>
              <c:numCache>
                <c:formatCode>0.000</c:formatCode>
                <c:ptCount val="5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D7C-466A-864A-503C68920B12}"/>
            </c:ext>
          </c:extLst>
        </c:ser>
        <c:ser>
          <c:idx val="4"/>
          <c:order val="4"/>
          <c:tx>
            <c:strRef>
              <c:f>'Main (2)'!$G$42</c:f>
              <c:strCache>
                <c:ptCount val="1"/>
                <c:pt idx="0">
                  <c:v>LH3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'Main (2)'!$B$43:$B$93</c:f>
              <c:numCache>
                <c:formatCode>0.00</c:formatCode>
                <c:ptCount val="51"/>
              </c:numCache>
            </c:numRef>
          </c:xVal>
          <c:yVal>
            <c:numRef>
              <c:f>'Main (2)'!$G$43:$G$93</c:f>
              <c:numCache>
                <c:formatCode>0.000</c:formatCode>
                <c:ptCount val="5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D7C-466A-864A-503C68920B12}"/>
            </c:ext>
          </c:extLst>
        </c:ser>
        <c:ser>
          <c:idx val="5"/>
          <c:order val="5"/>
          <c:tx>
            <c:strRef>
              <c:f>'Main (2)'!$H$42</c:f>
              <c:strCache>
                <c:ptCount val="1"/>
                <c:pt idx="0">
                  <c:v>LH4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'Main (2)'!$B$43:$B$93</c:f>
              <c:numCache>
                <c:formatCode>0.00</c:formatCode>
                <c:ptCount val="51"/>
              </c:numCache>
            </c:numRef>
          </c:xVal>
          <c:yVal>
            <c:numRef>
              <c:f>'Main (2)'!$H$43:$H$93</c:f>
              <c:numCache>
                <c:formatCode>0.000</c:formatCode>
                <c:ptCount val="5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D7C-466A-864A-503C68920B12}"/>
            </c:ext>
          </c:extLst>
        </c:ser>
        <c:ser>
          <c:idx val="6"/>
          <c:order val="6"/>
          <c:tx>
            <c:strRef>
              <c:f>'Main (2)'!$I$42</c:f>
              <c:strCache>
                <c:ptCount val="1"/>
                <c:pt idx="0">
                  <c:v>Cu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'Main (2)'!$B$43:$B$93</c:f>
              <c:numCache>
                <c:formatCode>0.00</c:formatCode>
                <c:ptCount val="51"/>
              </c:numCache>
            </c:numRef>
          </c:xVal>
          <c:yVal>
            <c:numRef>
              <c:f>'Main (2)'!$I$43:$I$93</c:f>
              <c:numCache>
                <c:formatCode>0.000</c:formatCode>
                <c:ptCount val="5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D7C-466A-864A-503C68920B12}"/>
            </c:ext>
          </c:extLst>
        </c:ser>
        <c:ser>
          <c:idx val="7"/>
          <c:order val="7"/>
          <c:tx>
            <c:strRef>
              <c:f>'Main (2)'!$J$42</c:f>
              <c:strCache>
                <c:ptCount val="1"/>
                <c:pt idx="0">
                  <c:v>CuL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'Main (2)'!$B$43:$B$93</c:f>
              <c:numCache>
                <c:formatCode>0.00</c:formatCode>
                <c:ptCount val="51"/>
              </c:numCache>
            </c:numRef>
          </c:xVal>
          <c:yVal>
            <c:numRef>
              <c:f>'Main (2)'!$J$43:$J$93</c:f>
              <c:numCache>
                <c:formatCode>0.000</c:formatCode>
                <c:ptCount val="5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D7C-466A-864A-503C68920B12}"/>
            </c:ext>
          </c:extLst>
        </c:ser>
        <c:ser>
          <c:idx val="8"/>
          <c:order val="8"/>
          <c:tx>
            <c:strRef>
              <c:f>'Main (2)'!$K$42</c:f>
              <c:strCache>
                <c:ptCount val="1"/>
                <c:pt idx="0">
                  <c:v>OH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'Main (2)'!$B$43:$B$93</c:f>
              <c:numCache>
                <c:formatCode>0.00</c:formatCode>
                <c:ptCount val="51"/>
              </c:numCache>
            </c:numRef>
          </c:xVal>
          <c:yVal>
            <c:numRef>
              <c:f>'Main (2)'!$K$43:$K$93</c:f>
              <c:numCache>
                <c:formatCode>0.000</c:formatCode>
                <c:ptCount val="5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D7C-466A-864A-503C68920B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380224"/>
        <c:axId val="496375632"/>
      </c:scatterChart>
      <c:valAx>
        <c:axId val="496380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375632"/>
        <c:crosses val="autoZero"/>
        <c:crossBetween val="midCat"/>
      </c:valAx>
      <c:valAx>
        <c:axId val="496375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380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strRef>
              <c:f>Main!$D$42</c:f>
              <c:strCache>
                <c:ptCount val="1"/>
                <c:pt idx="0">
                  <c:v>H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Main!$B$43:$B$93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27600</c:v>
                </c:pt>
                <c:pt idx="47">
                  <c:v>28200</c:v>
                </c:pt>
                <c:pt idx="48">
                  <c:v>28800</c:v>
                </c:pt>
                <c:pt idx="49">
                  <c:v>29400</c:v>
                </c:pt>
                <c:pt idx="50">
                  <c:v>30000</c:v>
                </c:pt>
              </c:numCache>
            </c:numRef>
          </c:xVal>
          <c:yVal>
            <c:numRef>
              <c:f>Main!$D$43:$D$93</c:f>
              <c:numCache>
                <c:formatCode>0.00E+00</c:formatCode>
                <c:ptCount val="51"/>
                <c:pt idx="0">
                  <c:v>6.3886043464716016E-4</c:v>
                </c:pt>
                <c:pt idx="1">
                  <c:v>1.1461014632309626E-3</c:v>
                </c:pt>
                <c:pt idx="2">
                  <c:v>1.5139563229380191E-3</c:v>
                </c:pt>
                <c:pt idx="3">
                  <c:v>1.812247933801745E-3</c:v>
                </c:pt>
                <c:pt idx="4">
                  <c:v>2.0662025479867628E-3</c:v>
                </c:pt>
                <c:pt idx="5">
                  <c:v>2.2886175666557715E-3</c:v>
                </c:pt>
                <c:pt idx="6">
                  <c:v>2.4870865681973814E-3</c:v>
                </c:pt>
                <c:pt idx="7">
                  <c:v>2.6665661401929228E-3</c:v>
                </c:pt>
                <c:pt idx="8">
                  <c:v>2.8305103310866026E-3</c:v>
                </c:pt>
                <c:pt idx="9">
                  <c:v>2.9814444387903072E-3</c:v>
                </c:pt>
                <c:pt idx="10">
                  <c:v>3.1212835081045232E-3</c:v>
                </c:pt>
                <c:pt idx="11">
                  <c:v>3.2515233076876506E-3</c:v>
                </c:pt>
                <c:pt idx="12">
                  <c:v>3.3733598969184512E-3</c:v>
                </c:pt>
                <c:pt idx="13">
                  <c:v>3.4877670213017964E-3</c:v>
                </c:pt>
                <c:pt idx="14">
                  <c:v>3.5955526098677948E-3</c:v>
                </c:pt>
                <c:pt idx="15">
                  <c:v>3.6973936713297594E-3</c:v>
                </c:pt>
                <c:pt idx="16">
                  <c:v>3.7938666514107152E-3</c:v>
                </c:pt>
                <c:pt idx="17">
                  <c:v>3.8854648060222255E-3</c:v>
                </c:pt>
                <c:pt idx="18">
                  <c:v>3.9726166449834312E-3</c:v>
                </c:pt>
                <c:pt idx="19">
                  <c:v>4.0556944372139407E-3</c:v>
                </c:pt>
                <c:pt idx="20">
                  <c:v>4.1350264599617076E-3</c:v>
                </c:pt>
                <c:pt idx="21">
                  <c:v>4.2109021973977265E-3</c:v>
                </c:pt>
                <c:pt idx="22">
                  <c:v>4.28357852355563E-3</c:v>
                </c:pt>
                <c:pt idx="23">
                  <c:v>4.353285863000508E-3</c:v>
                </c:pt>
                <c:pt idx="24">
                  <c:v>4.4202299017073532E-3</c:v>
                </c:pt>
                <c:pt idx="25">
                  <c:v>4.4845961000843744E-3</c:v>
                </c:pt>
                <c:pt idx="26">
                  <c:v>4.5465527455878004E-3</c:v>
                </c:pt>
                <c:pt idx="27">
                  <c:v>4.6062517675187981E-3</c:v>
                </c:pt>
                <c:pt idx="28">
                  <c:v>4.6638314065959368E-3</c:v>
                </c:pt>
                <c:pt idx="29">
                  <c:v>4.7194185817334387E-3</c:v>
                </c:pt>
                <c:pt idx="30">
                  <c:v>4.7731288916446884E-3</c:v>
                </c:pt>
                <c:pt idx="31">
                  <c:v>4.8250681778663372E-3</c:v>
                </c:pt>
                <c:pt idx="32">
                  <c:v>4.8753342893138327E-3</c:v>
                </c:pt>
                <c:pt idx="33">
                  <c:v>4.9240174702896624E-3</c:v>
                </c:pt>
                <c:pt idx="34">
                  <c:v>4.9712007785135655E-3</c:v>
                </c:pt>
                <c:pt idx="35">
                  <c:v>5.0169609174486596E-3</c:v>
                </c:pt>
                <c:pt idx="36">
                  <c:v>5.0613695155319492E-3</c:v>
                </c:pt>
                <c:pt idx="37">
                  <c:v>5.1044930779973463E-3</c:v>
                </c:pt>
                <c:pt idx="38">
                  <c:v>5.1463932745700004E-3</c:v>
                </c:pt>
                <c:pt idx="39">
                  <c:v>5.1871274462493601E-3</c:v>
                </c:pt>
                <c:pt idx="40">
                  <c:v>5.2267493907485248E-3</c:v>
                </c:pt>
                <c:pt idx="41">
                  <c:v>5.2653095877986328E-3</c:v>
                </c:pt>
                <c:pt idx="42">
                  <c:v>5.302855024585538E-3</c:v>
                </c:pt>
                <c:pt idx="43">
                  <c:v>5.3394297759385197E-3</c:v>
                </c:pt>
                <c:pt idx="44">
                  <c:v>5.3750750853161959E-3</c:v>
                </c:pt>
                <c:pt idx="45">
                  <c:v>5.4098300011431854E-3</c:v>
                </c:pt>
                <c:pt idx="46">
                  <c:v>5.4437313041719284E-3</c:v>
                </c:pt>
                <c:pt idx="47">
                  <c:v>5.4768134103490495E-3</c:v>
                </c:pt>
                <c:pt idx="48">
                  <c:v>5.5091088354192932E-3</c:v>
                </c:pt>
                <c:pt idx="49">
                  <c:v>5.5406483179595576E-3</c:v>
                </c:pt>
                <c:pt idx="50">
                  <c:v>5.5714609423912044E-3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81-4B49-A4C1-9F49C175142D}"/>
            </c:ext>
          </c:extLst>
        </c:ser>
        <c:ser>
          <c:idx val="3"/>
          <c:order val="1"/>
          <c:tx>
            <c:strRef>
              <c:f>Main!$F$42</c:f>
              <c:strCache>
                <c:ptCount val="1"/>
                <c:pt idx="0">
                  <c:v>LH2</c:v>
                </c:pt>
              </c:strCache>
            </c:strRef>
          </c:tx>
          <c:spPr>
            <a:ln w="317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Main!$B$43:$B$93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27600</c:v>
                </c:pt>
                <c:pt idx="47">
                  <c:v>28200</c:v>
                </c:pt>
                <c:pt idx="48">
                  <c:v>28800</c:v>
                </c:pt>
                <c:pt idx="49">
                  <c:v>29400</c:v>
                </c:pt>
                <c:pt idx="50">
                  <c:v>30000</c:v>
                </c:pt>
              </c:numCache>
            </c:numRef>
          </c:xVal>
          <c:yVal>
            <c:numRef>
              <c:f>Main!$F$43:$F$93</c:f>
              <c:numCache>
                <c:formatCode>0.00E+00</c:formatCode>
                <c:ptCount val="51"/>
                <c:pt idx="0">
                  <c:v>4.0912705826371479E-3</c:v>
                </c:pt>
                <c:pt idx="1">
                  <c:v>3.4782577610795629E-3</c:v>
                </c:pt>
                <c:pt idx="2">
                  <c:v>3.0453095361293453E-3</c:v>
                </c:pt>
                <c:pt idx="3">
                  <c:v>2.7145250359796613E-3</c:v>
                </c:pt>
                <c:pt idx="4">
                  <c:v>2.4516850410507946E-3</c:v>
                </c:pt>
                <c:pt idx="5">
                  <c:v>2.2372287362885171E-3</c:v>
                </c:pt>
                <c:pt idx="6">
                  <c:v>2.0587229142788998E-3</c:v>
                </c:pt>
                <c:pt idx="7">
                  <c:v>1.9077584143653873E-3</c:v>
                </c:pt>
                <c:pt idx="8">
                  <c:v>1.7783986420698136E-3</c:v>
                </c:pt>
                <c:pt idx="9">
                  <c:v>1.6663149745046778E-3</c:v>
                </c:pt>
                <c:pt idx="10">
                  <c:v>1.5682693644749406E-3</c:v>
                </c:pt>
                <c:pt idx="11">
                  <c:v>1.4817872609756443E-3</c:v>
                </c:pt>
                <c:pt idx="12">
                  <c:v>1.4049435152739933E-3</c:v>
                </c:pt>
                <c:pt idx="13">
                  <c:v>1.3362179902893531E-3</c:v>
                </c:pt>
                <c:pt idx="14">
                  <c:v>1.2743927554891583E-3</c:v>
                </c:pt>
                <c:pt idx="15">
                  <c:v>1.2184818496037936E-3</c:v>
                </c:pt>
                <c:pt idx="16">
                  <c:v>1.1676772431746581E-3</c:v>
                </c:pt>
                <c:pt idx="17">
                  <c:v>1.1213117484352691E-3</c:v>
                </c:pt>
                <c:pt idx="18">
                  <c:v>1.0788283408095264E-3</c:v>
                </c:pt>
                <c:pt idx="19">
                  <c:v>1.039759721721331E-3</c:v>
                </c:pt>
                <c:pt idx="20">
                  <c:v>1.0037097977311619E-3</c:v>
                </c:pt>
                <c:pt idx="21">
                  <c:v>9.7034143339513033E-4</c:v>
                </c:pt>
                <c:pt idx="22">
                  <c:v>9.3936582373309557E-4</c:v>
                </c:pt>
                <c:pt idx="23">
                  <c:v>9.1053360781372951E-4</c:v>
                </c:pt>
                <c:pt idx="24">
                  <c:v>8.836291552345414E-4</c:v>
                </c:pt>
                <c:pt idx="25">
                  <c:v>8.584646403046811E-4</c:v>
                </c:pt>
                <c:pt idx="26">
                  <c:v>8.3487555412216417E-4</c:v>
                </c:pt>
                <c:pt idx="27">
                  <c:v>8.1271768775502266E-4</c:v>
                </c:pt>
                <c:pt idx="28">
                  <c:v>7.9186387541753855E-4</c:v>
                </c:pt>
                <c:pt idx="29">
                  <c:v>7.7220129217086815E-4</c:v>
                </c:pt>
                <c:pt idx="30">
                  <c:v>7.5362992116722878E-4</c:v>
                </c:pt>
                <c:pt idx="31">
                  <c:v>7.3606069780220488E-4</c:v>
                </c:pt>
                <c:pt idx="32">
                  <c:v>7.1941382364064832E-4</c:v>
                </c:pt>
                <c:pt idx="33">
                  <c:v>7.0361773016004074E-4</c:v>
                </c:pt>
                <c:pt idx="34">
                  <c:v>6.8860815806840565E-4</c:v>
                </c:pt>
                <c:pt idx="35">
                  <c:v>6.7432721739276629E-4</c:v>
                </c:pt>
                <c:pt idx="36">
                  <c:v>6.6072241974631646E-4</c:v>
                </c:pt>
                <c:pt idx="37">
                  <c:v>6.4774621331418548E-4</c:v>
                </c:pt>
                <c:pt idx="38">
                  <c:v>6.3535547223120075E-4</c:v>
                </c:pt>
                <c:pt idx="39">
                  <c:v>6.2351097539148446E-4</c:v>
                </c:pt>
                <c:pt idx="40">
                  <c:v>6.1217686291510729E-4</c:v>
                </c:pt>
                <c:pt idx="41">
                  <c:v>6.0132030240527109E-4</c:v>
                </c:pt>
                <c:pt idx="42">
                  <c:v>5.909112988156163E-4</c:v>
                </c:pt>
                <c:pt idx="43">
                  <c:v>5.8092231938037446E-4</c:v>
                </c:pt>
                <c:pt idx="44">
                  <c:v>5.7132808709589773E-4</c:v>
                </c:pt>
                <c:pt idx="45">
                  <c:v>5.6210524756212957E-4</c:v>
                </c:pt>
                <c:pt idx="46">
                  <c:v>5.5323224952164626E-4</c:v>
                </c:pt>
                <c:pt idx="47">
                  <c:v>5.4468924296661916E-4</c:v>
                </c:pt>
                <c:pt idx="48">
                  <c:v>5.3645784468313795E-4</c:v>
                </c:pt>
                <c:pt idx="49">
                  <c:v>5.2852100864700456E-4</c:v>
                </c:pt>
                <c:pt idx="50">
                  <c:v>5.2086290738384002E-4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81-4B49-A4C1-9F49C175142D}"/>
            </c:ext>
          </c:extLst>
        </c:ser>
        <c:ser>
          <c:idx val="4"/>
          <c:order val="2"/>
          <c:tx>
            <c:strRef>
              <c:f>Main!$G$42</c:f>
              <c:strCache>
                <c:ptCount val="1"/>
                <c:pt idx="0">
                  <c:v>LH3</c:v>
                </c:pt>
              </c:strCache>
            </c:strRef>
          </c:tx>
          <c:spPr>
            <a:ln w="2540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Main!$B$43:$B$93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27600</c:v>
                </c:pt>
                <c:pt idx="47">
                  <c:v>28200</c:v>
                </c:pt>
                <c:pt idx="48">
                  <c:v>28800</c:v>
                </c:pt>
                <c:pt idx="49">
                  <c:v>29400</c:v>
                </c:pt>
                <c:pt idx="50">
                  <c:v>30000</c:v>
                </c:pt>
              </c:numCache>
            </c:numRef>
          </c:xVal>
          <c:yVal>
            <c:numRef>
              <c:f>Main!$G$43:$G$93</c:f>
              <c:numCache>
                <c:formatCode>0.00E+00</c:formatCode>
                <c:ptCount val="51"/>
                <c:pt idx="0">
                  <c:v>1.7631890992841936E-4</c:v>
                </c:pt>
                <c:pt idx="1">
                  <c:v>2.697268386145557E-4</c:v>
                </c:pt>
                <c:pt idx="2">
                  <c:v>3.1266438957175023E-4</c:v>
                </c:pt>
                <c:pt idx="3">
                  <c:v>3.3416812726504846E-4</c:v>
                </c:pt>
                <c:pt idx="4">
                  <c:v>3.4450896436525143E-4</c:v>
                </c:pt>
                <c:pt idx="5">
                  <c:v>3.4849580201083068E-4</c:v>
                </c:pt>
                <c:pt idx="6">
                  <c:v>3.4868577003668697E-4</c:v>
                </c:pt>
                <c:pt idx="7">
                  <c:v>3.4654676694713908E-4</c:v>
                </c:pt>
                <c:pt idx="8">
                  <c:v>3.4296603479547368E-4</c:v>
                </c:pt>
                <c:pt idx="9">
                  <c:v>3.384998964383229E-4</c:v>
                </c:pt>
                <c:pt idx="10">
                  <c:v>3.3350659533808229E-4</c:v>
                </c:pt>
                <c:pt idx="11">
                  <c:v>3.2822121736076048E-4</c:v>
                </c:pt>
                <c:pt idx="12">
                  <c:v>3.2279996785066026E-4</c:v>
                </c:pt>
                <c:pt idx="13">
                  <c:v>3.1734738092960264E-4</c:v>
                </c:pt>
                <c:pt idx="14">
                  <c:v>3.1193334440013555E-4</c:v>
                </c:pt>
                <c:pt idx="15">
                  <c:v>3.0660434982853792E-4</c:v>
                </c:pt>
                <c:pt idx="16">
                  <c:v>3.0139069516227314E-4</c:v>
                </c:pt>
                <c:pt idx="17">
                  <c:v>2.9631158673182377E-4</c:v>
                </c:pt>
                <c:pt idx="18">
                  <c:v>2.9137835529976461E-4</c:v>
                </c:pt>
                <c:pt idx="19">
                  <c:v>2.8659698144577509E-4</c:v>
                </c:pt>
                <c:pt idx="20">
                  <c:v>2.8196956479347221E-4</c:v>
                </c:pt>
                <c:pt idx="21">
                  <c:v>2.7749560128844373E-4</c:v>
                </c:pt>
                <c:pt idx="22">
                  <c:v>2.7317278925210342E-4</c:v>
                </c:pt>
                <c:pt idx="23">
                  <c:v>2.689975335145434E-4</c:v>
                </c:pt>
                <c:pt idx="24">
                  <c:v>2.6496549704554105E-4</c:v>
                </c:pt>
                <c:pt idx="25">
                  <c:v>2.6107182713427474E-4</c:v>
                </c:pt>
                <c:pt idx="26">
                  <c:v>2.5731134979044073E-4</c:v>
                </c:pt>
                <c:pt idx="27">
                  <c:v>2.5367881226908513E-4</c:v>
                </c:pt>
                <c:pt idx="28">
                  <c:v>2.5016894733306659E-4</c:v>
                </c:pt>
                <c:pt idx="29">
                  <c:v>2.4677650504052414E-4</c:v>
                </c:pt>
                <c:pt idx="30">
                  <c:v>2.4349639055847095E-4</c:v>
                </c:pt>
                <c:pt idx="31">
                  <c:v>2.4032367745616687E-4</c:v>
                </c:pt>
                <c:pt idx="32">
                  <c:v>2.3725358572563855E-4</c:v>
                </c:pt>
                <c:pt idx="33">
                  <c:v>2.3428152621522236E-4</c:v>
                </c:pt>
                <c:pt idx="34">
                  <c:v>2.3140312937763332E-4</c:v>
                </c:pt>
                <c:pt idx="35">
                  <c:v>2.2861423777281094E-4</c:v>
                </c:pt>
                <c:pt idx="36">
                  <c:v>2.259108628200312E-4</c:v>
                </c:pt>
                <c:pt idx="37">
                  <c:v>2.2328921570443922E-4</c:v>
                </c:pt>
                <c:pt idx="38">
                  <c:v>2.2074571241489403E-4</c:v>
                </c:pt>
                <c:pt idx="39">
                  <c:v>2.1827696078360081E-4</c:v>
                </c:pt>
                <c:pt idx="40">
                  <c:v>2.1587972758176313E-4</c:v>
                </c:pt>
                <c:pt idx="41">
                  <c:v>2.1355093676230497E-4</c:v>
                </c:pt>
                <c:pt idx="42">
                  <c:v>2.1128768953897027E-4</c:v>
                </c:pt>
                <c:pt idx="43">
                  <c:v>2.0908723698191694E-4</c:v>
                </c:pt>
                <c:pt idx="44">
                  <c:v>2.0694698132191791E-4</c:v>
                </c:pt>
                <c:pt idx="45">
                  <c:v>2.0486444272393517E-4</c:v>
                </c:pt>
                <c:pt idx="46">
                  <c:v>2.0283726777274984E-4</c:v>
                </c:pt>
                <c:pt idx="47">
                  <c:v>2.0086323845162053E-4</c:v>
                </c:pt>
                <c:pt idx="48">
                  <c:v>1.9894024687325062E-4</c:v>
                </c:pt>
                <c:pt idx="49">
                  <c:v>1.9706629000557693E-4</c:v>
                </c:pt>
                <c:pt idx="50">
                  <c:v>1.9523946396946299E-4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81-4B49-A4C1-9F49C175142D}"/>
            </c:ext>
          </c:extLst>
        </c:ser>
        <c:ser>
          <c:idx val="5"/>
          <c:order val="3"/>
          <c:tx>
            <c:strRef>
              <c:f>Main!$H$42</c:f>
              <c:strCache>
                <c:ptCount val="1"/>
                <c:pt idx="0">
                  <c:v>LH4</c:v>
                </c:pt>
              </c:strCache>
            </c:strRef>
          </c:tx>
          <c:spPr>
            <a:ln w="25400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Main!$B$43:$B$93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27600</c:v>
                </c:pt>
                <c:pt idx="47">
                  <c:v>28200</c:v>
                </c:pt>
                <c:pt idx="48">
                  <c:v>28800</c:v>
                </c:pt>
                <c:pt idx="49">
                  <c:v>29400</c:v>
                </c:pt>
                <c:pt idx="50">
                  <c:v>30000</c:v>
                </c:pt>
              </c:numCache>
            </c:numRef>
          </c:xVal>
          <c:yVal>
            <c:numRef>
              <c:f>Main!$H$43:$H$93</c:f>
              <c:numCache>
                <c:formatCode>0.00E+00</c:formatCode>
                <c:ptCount val="51"/>
                <c:pt idx="0">
                  <c:v>6.2410394731590371E-5</c:v>
                </c:pt>
                <c:pt idx="1">
                  <c:v>1.7205061433687841E-4</c:v>
                </c:pt>
                <c:pt idx="2">
                  <c:v>2.6435785245225538E-4</c:v>
                </c:pt>
                <c:pt idx="3">
                  <c:v>3.3904939843050795E-4</c:v>
                </c:pt>
                <c:pt idx="4">
                  <c:v>3.992251156605642E-4</c:v>
                </c:pt>
                <c:pt idx="5">
                  <c:v>4.4785938589756417E-4</c:v>
                </c:pt>
                <c:pt idx="6">
                  <c:v>4.8735257103561574E-4</c:v>
                </c:pt>
                <c:pt idx="7">
                  <c:v>5.1956918071058191E-4</c:v>
                </c:pt>
                <c:pt idx="8">
                  <c:v>5.4594856855616025E-4</c:v>
                </c:pt>
                <c:pt idx="9">
                  <c:v>5.6760647942331302E-4</c:v>
                </c:pt>
                <c:pt idx="10">
                  <c:v>5.8541449313038454E-4</c:v>
                </c:pt>
                <c:pt idx="11">
                  <c:v>6.0005962862764311E-4</c:v>
                </c:pt>
                <c:pt idx="12">
                  <c:v>6.1208829143683235E-4</c:v>
                </c:pt>
                <c:pt idx="13">
                  <c:v>6.2193871313660038E-4</c:v>
                </c:pt>
                <c:pt idx="14">
                  <c:v>6.2996546088812542E-4</c:v>
                </c:pt>
                <c:pt idx="15">
                  <c:v>6.3645739447642342E-4</c:v>
                </c:pt>
                <c:pt idx="16">
                  <c:v>6.4165169374191724E-4</c:v>
                </c:pt>
                <c:pt idx="17">
                  <c:v>6.4574423384401443E-4</c:v>
                </c:pt>
                <c:pt idx="18">
                  <c:v>6.4889790154555268E-4</c:v>
                </c:pt>
                <c:pt idx="19">
                  <c:v>6.5124879347112138E-4</c:v>
                </c:pt>
                <c:pt idx="20">
                  <c:v>6.5291131231174217E-4</c:v>
                </c:pt>
                <c:pt idx="21">
                  <c:v>6.5398203278820412E-4</c:v>
                </c:pt>
                <c:pt idx="22">
                  <c:v>6.5454286514175179E-4</c:v>
                </c:pt>
                <c:pt idx="23">
                  <c:v>6.5466358007473878E-4</c:v>
                </c:pt>
                <c:pt idx="24">
                  <c:v>6.5440382406777129E-4</c:v>
                </c:pt>
                <c:pt idx="25">
                  <c:v>6.5381478439771243E-4</c:v>
                </c:pt>
                <c:pt idx="26">
                  <c:v>6.5294052414453677E-4</c:v>
                </c:pt>
                <c:pt idx="27">
                  <c:v>6.5181910500791858E-4</c:v>
                </c:pt>
                <c:pt idx="28">
                  <c:v>6.5048350012915921E-4</c:v>
                </c:pt>
                <c:pt idx="29">
                  <c:v>6.4896232970571748E-4</c:v>
                </c:pt>
                <c:pt idx="30">
                  <c:v>6.4728052360804567E-4</c:v>
                </c:pt>
                <c:pt idx="31">
                  <c:v>6.4545984857739284E-4</c:v>
                </c:pt>
                <c:pt idx="32">
                  <c:v>6.435193266085765E-4</c:v>
                </c:pt>
                <c:pt idx="33">
                  <c:v>6.4147562275109502E-4</c:v>
                </c:pt>
                <c:pt idx="34">
                  <c:v>6.3934337938156231E-4</c:v>
                </c:pt>
                <c:pt idx="35">
                  <c:v>6.3713548370081989E-4</c:v>
                </c:pt>
                <c:pt idx="36">
                  <c:v>6.348632642286388E-4</c:v>
                </c:pt>
                <c:pt idx="37">
                  <c:v>6.3253671217518553E-4</c:v>
                </c:pt>
                <c:pt idx="38">
                  <c:v>6.3016466105017392E-4</c:v>
                </c:pt>
                <c:pt idx="39">
                  <c:v>6.2775493028258134E-4</c:v>
                </c:pt>
                <c:pt idx="40">
                  <c:v>6.2531442530574263E-4</c:v>
                </c:pt>
                <c:pt idx="41">
                  <c:v>6.2284924942062312E-4</c:v>
                </c:pt>
                <c:pt idx="42">
                  <c:v>6.2036482744366934E-4</c:v>
                </c:pt>
                <c:pt idx="43">
                  <c:v>6.1786596874786111E-4</c:v>
                </c:pt>
                <c:pt idx="44">
                  <c:v>6.1535694929732115E-4</c:v>
                </c:pt>
                <c:pt idx="45">
                  <c:v>6.1284154406222998E-4</c:v>
                </c:pt>
                <c:pt idx="46">
                  <c:v>6.1032309854462913E-4</c:v>
                </c:pt>
                <c:pt idx="47">
                  <c:v>6.0780459727435626E-4</c:v>
                </c:pt>
                <c:pt idx="48">
                  <c:v>6.0528868383767415E-4</c:v>
                </c:pt>
                <c:pt idx="49">
                  <c:v>6.0277769887652564E-4</c:v>
                </c:pt>
                <c:pt idx="50">
                  <c:v>6.0027371293212817E-4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81-4B49-A4C1-9F49C175142D}"/>
            </c:ext>
          </c:extLst>
        </c:ser>
        <c:ser>
          <c:idx val="6"/>
          <c:order val="4"/>
          <c:tx>
            <c:strRef>
              <c:f>Main!$I$42</c:f>
              <c:strCache>
                <c:ptCount val="1"/>
                <c:pt idx="0">
                  <c:v>Cu</c:v>
                </c:pt>
              </c:strCache>
            </c:strRef>
          </c:tx>
          <c:spPr>
            <a:ln w="34925" cap="rnd">
              <a:solidFill>
                <a:srgbClr val="0070C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Main!$B$43:$B$93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27600</c:v>
                </c:pt>
                <c:pt idx="47">
                  <c:v>28200</c:v>
                </c:pt>
                <c:pt idx="48">
                  <c:v>28800</c:v>
                </c:pt>
                <c:pt idx="49">
                  <c:v>29400</c:v>
                </c:pt>
                <c:pt idx="50">
                  <c:v>30000</c:v>
                </c:pt>
              </c:numCache>
            </c:numRef>
          </c:xVal>
          <c:yVal>
            <c:numRef>
              <c:f>Main!$I$43:$I$93</c:f>
              <c:numCache>
                <c:formatCode>0.00E+00</c:formatCode>
                <c:ptCount val="51"/>
                <c:pt idx="0">
                  <c:v>3.9399999999999999E-3</c:v>
                </c:pt>
                <c:pt idx="1">
                  <c:v>3.5300352673606834E-3</c:v>
                </c:pt>
                <c:pt idx="2">
                  <c:v>3.2323318134595764E-3</c:v>
                </c:pt>
                <c:pt idx="3">
                  <c:v>2.9977425879445757E-3</c:v>
                </c:pt>
                <c:pt idx="4">
                  <c:v>2.8054191418740702E-3</c:v>
                </c:pt>
                <c:pt idx="5">
                  <c:v>2.6435839413238697E-3</c:v>
                </c:pt>
                <c:pt idx="6">
                  <c:v>2.5047612698500762E-3</c:v>
                </c:pt>
                <c:pt idx="7">
                  <c:v>2.3838743745524414E-3</c:v>
                </c:pt>
                <c:pt idx="8">
                  <c:v>2.2773132564238049E-3</c:v>
                </c:pt>
                <c:pt idx="9">
                  <c:v>2.1824213601531655E-3</c:v>
                </c:pt>
                <c:pt idx="10">
                  <c:v>2.0971904617419789E-3</c:v>
                </c:pt>
                <c:pt idx="11">
                  <c:v>2.0200681149449506E-3</c:v>
                </c:pt>
                <c:pt idx="12">
                  <c:v>1.9498317818558975E-3</c:v>
                </c:pt>
                <c:pt idx="13">
                  <c:v>1.8855040910663644E-3</c:v>
                </c:pt>
                <c:pt idx="14">
                  <c:v>1.8262915669866988E-3</c:v>
                </c:pt>
                <c:pt idx="15">
                  <c:v>1.7715435996829517E-3</c:v>
                </c:pt>
                <c:pt idx="16">
                  <c:v>1.7207196374724432E-3</c:v>
                </c:pt>
                <c:pt idx="17">
                  <c:v>1.6733675740692811E-3</c:v>
                </c:pt>
                <c:pt idx="18">
                  <c:v>1.6291046024154425E-3</c:v>
                </c:pt>
                <c:pt idx="19">
                  <c:v>1.5876055011332421E-3</c:v>
                </c:pt>
                <c:pt idx="20">
                  <c:v>1.5485906790930659E-3</c:v>
                </c:pt>
                <c:pt idx="21">
                  <c:v>1.5118190715135453E-3</c:v>
                </c:pt>
                <c:pt idx="22">
                  <c:v>1.4770814819740209E-3</c:v>
                </c:pt>
                <c:pt idx="23">
                  <c:v>1.4441947250729708E-3</c:v>
                </c:pt>
                <c:pt idx="24">
                  <c:v>1.4129984798560836E-3</c:v>
                </c:pt>
                <c:pt idx="25">
                  <c:v>1.3833512551966885E-3</c:v>
                </c:pt>
                <c:pt idx="26">
                  <c:v>1.3551274312808962E-3</c:v>
                </c:pt>
                <c:pt idx="27">
                  <c:v>1.3282156081301133E-3</c:v>
                </c:pt>
                <c:pt idx="28">
                  <c:v>1.3025163258616275E-3</c:v>
                </c:pt>
                <c:pt idx="29">
                  <c:v>1.2779401297911945E-3</c:v>
                </c:pt>
                <c:pt idx="30">
                  <c:v>1.2544068381076369E-3</c:v>
                </c:pt>
                <c:pt idx="31">
                  <c:v>1.2318442265162931E-3</c:v>
                </c:pt>
                <c:pt idx="32">
                  <c:v>1.2101867385682045E-3</c:v>
                </c:pt>
                <c:pt idx="33">
                  <c:v>1.1893748816381078E-3</c:v>
                </c:pt>
                <c:pt idx="34">
                  <c:v>1.1693546692628481E-3</c:v>
                </c:pt>
                <c:pt idx="35">
                  <c:v>1.1500769412297795E-3</c:v>
                </c:pt>
                <c:pt idx="36">
                  <c:v>1.1314965490907439E-3</c:v>
                </c:pt>
                <c:pt idx="37">
                  <c:v>1.1135721434258252E-3</c:v>
                </c:pt>
                <c:pt idx="38">
                  <c:v>1.0962658478681072E-3</c:v>
                </c:pt>
                <c:pt idx="39">
                  <c:v>1.0795428685726096E-3</c:v>
                </c:pt>
                <c:pt idx="40">
                  <c:v>1.0633710178636869E-3</c:v>
                </c:pt>
                <c:pt idx="41">
                  <c:v>1.0477204905981992E-3</c:v>
                </c:pt>
                <c:pt idx="42">
                  <c:v>1.0325638177597701E-3</c:v>
                </c:pt>
                <c:pt idx="43">
                  <c:v>1.0178755270255813E-3</c:v>
                </c:pt>
                <c:pt idx="44">
                  <c:v>1.003632019586709E-3</c:v>
                </c:pt>
                <c:pt idx="45">
                  <c:v>9.898112361780855E-4</c:v>
                </c:pt>
                <c:pt idx="46">
                  <c:v>9.7639261762896736E-4</c:v>
                </c:pt>
                <c:pt idx="47">
                  <c:v>9.6335708044449457E-4</c:v>
                </c:pt>
                <c:pt idx="48">
                  <c:v>9.5068677710960514E-4</c:v>
                </c:pt>
                <c:pt idx="49">
                  <c:v>9.3836499920987165E-4</c:v>
                </c:pt>
                <c:pt idx="50">
                  <c:v>9.263760859328983E-4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81-4B49-A4C1-9F49C175142D}"/>
            </c:ext>
          </c:extLst>
        </c:ser>
        <c:ser>
          <c:idx val="7"/>
          <c:order val="5"/>
          <c:tx>
            <c:strRef>
              <c:f>Main!$J$42</c:f>
              <c:strCache>
                <c:ptCount val="1"/>
                <c:pt idx="0">
                  <c:v>CuL</c:v>
                </c:pt>
              </c:strCache>
            </c:strRef>
          </c:tx>
          <c:spPr>
            <a:ln w="3492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Main!$B$43:$B$93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27600</c:v>
                </c:pt>
                <c:pt idx="47">
                  <c:v>28200</c:v>
                </c:pt>
                <c:pt idx="48">
                  <c:v>28800</c:v>
                </c:pt>
                <c:pt idx="49">
                  <c:v>29400</c:v>
                </c:pt>
                <c:pt idx="50">
                  <c:v>30000</c:v>
                </c:pt>
              </c:numCache>
            </c:numRef>
          </c:xVal>
          <c:yVal>
            <c:numRef>
              <c:f>Main!$J$43:$J$93</c:f>
              <c:numCache>
                <c:formatCode>0.00E+00</c:formatCode>
                <c:ptCount val="51"/>
                <c:pt idx="0">
                  <c:v>0</c:v>
                </c:pt>
                <c:pt idx="1">
                  <c:v>4.0996473263931664E-4</c:v>
                </c:pt>
                <c:pt idx="2">
                  <c:v>7.0766818654042357E-4</c:v>
                </c:pt>
                <c:pt idx="3">
                  <c:v>9.4225741205542413E-4</c:v>
                </c:pt>
                <c:pt idx="4">
                  <c:v>1.1345808581259293E-3</c:v>
                </c:pt>
                <c:pt idx="5">
                  <c:v>1.2964160586761296E-3</c:v>
                </c:pt>
                <c:pt idx="6">
                  <c:v>1.4352387301499231E-3</c:v>
                </c:pt>
                <c:pt idx="7">
                  <c:v>1.5561256254475579E-3</c:v>
                </c:pt>
                <c:pt idx="8">
                  <c:v>1.6626867435761941E-3</c:v>
                </c:pt>
                <c:pt idx="9">
                  <c:v>1.7575786398468336E-3</c:v>
                </c:pt>
                <c:pt idx="10">
                  <c:v>1.8428095382580203E-3</c:v>
                </c:pt>
                <c:pt idx="11">
                  <c:v>1.9199318850550485E-3</c:v>
                </c:pt>
                <c:pt idx="12">
                  <c:v>1.9901682181441018E-3</c:v>
                </c:pt>
                <c:pt idx="13">
                  <c:v>2.0544959089336349E-3</c:v>
                </c:pt>
                <c:pt idx="14">
                  <c:v>2.1137084330133003E-3</c:v>
                </c:pt>
                <c:pt idx="15">
                  <c:v>2.1684564003170473E-3</c:v>
                </c:pt>
                <c:pt idx="16">
                  <c:v>2.2192803625275558E-3</c:v>
                </c:pt>
                <c:pt idx="17">
                  <c:v>2.266632425930718E-3</c:v>
                </c:pt>
                <c:pt idx="18">
                  <c:v>2.3108953975845563E-3</c:v>
                </c:pt>
                <c:pt idx="19">
                  <c:v>2.3523944988667568E-3</c:v>
                </c:pt>
                <c:pt idx="20">
                  <c:v>2.3914093209069327E-3</c:v>
                </c:pt>
                <c:pt idx="21">
                  <c:v>2.4281809284864534E-3</c:v>
                </c:pt>
                <c:pt idx="22">
                  <c:v>2.4629185180259777E-3</c:v>
                </c:pt>
                <c:pt idx="23">
                  <c:v>2.4958052749270276E-3</c:v>
                </c:pt>
                <c:pt idx="24">
                  <c:v>2.527001520143915E-3</c:v>
                </c:pt>
                <c:pt idx="25">
                  <c:v>2.5566487448033101E-3</c:v>
                </c:pt>
                <c:pt idx="26">
                  <c:v>2.5848725687191024E-3</c:v>
                </c:pt>
                <c:pt idx="27">
                  <c:v>2.6117843918698853E-3</c:v>
                </c:pt>
                <c:pt idx="28">
                  <c:v>2.6374836741383714E-3</c:v>
                </c:pt>
                <c:pt idx="29">
                  <c:v>2.6620598702088039E-3</c:v>
                </c:pt>
                <c:pt idx="30">
                  <c:v>2.6855931618923619E-3</c:v>
                </c:pt>
                <c:pt idx="31">
                  <c:v>2.7081557734837053E-3</c:v>
                </c:pt>
                <c:pt idx="32">
                  <c:v>2.729813261431794E-3</c:v>
                </c:pt>
                <c:pt idx="33">
                  <c:v>2.7506251183618911E-3</c:v>
                </c:pt>
                <c:pt idx="34">
                  <c:v>2.7706453307371507E-3</c:v>
                </c:pt>
                <c:pt idx="35">
                  <c:v>2.7899230587702193E-3</c:v>
                </c:pt>
                <c:pt idx="36">
                  <c:v>2.8085034509092548E-3</c:v>
                </c:pt>
                <c:pt idx="37">
                  <c:v>2.8264278565741734E-3</c:v>
                </c:pt>
                <c:pt idx="38">
                  <c:v>2.8437341521318914E-3</c:v>
                </c:pt>
                <c:pt idx="39">
                  <c:v>2.8604571314273888E-3</c:v>
                </c:pt>
                <c:pt idx="40">
                  <c:v>2.8766289821363119E-3</c:v>
                </c:pt>
                <c:pt idx="41">
                  <c:v>2.8922795094017992E-3</c:v>
                </c:pt>
                <c:pt idx="42">
                  <c:v>2.9074361822402283E-3</c:v>
                </c:pt>
                <c:pt idx="43">
                  <c:v>2.9221244729744173E-3</c:v>
                </c:pt>
                <c:pt idx="44">
                  <c:v>2.9363679804132897E-3</c:v>
                </c:pt>
                <c:pt idx="45">
                  <c:v>2.9501887638219131E-3</c:v>
                </c:pt>
                <c:pt idx="46">
                  <c:v>2.9636073823710312E-3</c:v>
                </c:pt>
                <c:pt idx="47">
                  <c:v>2.9766429195555036E-3</c:v>
                </c:pt>
                <c:pt idx="48">
                  <c:v>2.9893132228903932E-3</c:v>
                </c:pt>
                <c:pt idx="49">
                  <c:v>3.0016350007901265E-3</c:v>
                </c:pt>
                <c:pt idx="50">
                  <c:v>3.0136239140670998E-3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81-4B49-A4C1-9F49C17514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380224"/>
        <c:axId val="496375632"/>
      </c:scatterChart>
      <c:valAx>
        <c:axId val="496380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375632"/>
        <c:crosses val="autoZero"/>
        <c:crossBetween val="midCat"/>
      </c:valAx>
      <c:valAx>
        <c:axId val="496375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concentration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380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Main!$C$42</c:f>
              <c:strCache>
                <c:ptCount val="1"/>
                <c:pt idx="0">
                  <c:v>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Main!$B$43:$B$93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27600</c:v>
                </c:pt>
                <c:pt idx="47">
                  <c:v>28200</c:v>
                </c:pt>
                <c:pt idx="48">
                  <c:v>28800</c:v>
                </c:pt>
                <c:pt idx="49">
                  <c:v>29400</c:v>
                </c:pt>
                <c:pt idx="50">
                  <c:v>30000</c:v>
                </c:pt>
              </c:numCache>
            </c:numRef>
          </c:xVal>
          <c:yVal>
            <c:numRef>
              <c:f>Main!$C$43:$C$93</c:f>
              <c:numCache>
                <c:formatCode>0.00E+00</c:formatCode>
                <c:ptCount val="51"/>
                <c:pt idx="0">
                  <c:v>4.5344943988099374E-19</c:v>
                </c:pt>
                <c:pt idx="1">
                  <c:v>1.1960407115805404E-19</c:v>
                </c:pt>
                <c:pt idx="2">
                  <c:v>5.9942925412248488E-20</c:v>
                </c:pt>
                <c:pt idx="3">
                  <c:v>3.7259055791158362E-20</c:v>
                </c:pt>
                <c:pt idx="4">
                  <c:v>2.5872441470952683E-20</c:v>
                </c:pt>
                <c:pt idx="5">
                  <c:v>1.9235654476909814E-20</c:v>
                </c:pt>
                <c:pt idx="6">
                  <c:v>1.4984538864837939E-20</c:v>
                </c:pt>
                <c:pt idx="7">
                  <c:v>1.2077459798965904E-20</c:v>
                </c:pt>
                <c:pt idx="8">
                  <c:v>9.991277110377029E-21</c:v>
                </c:pt>
                <c:pt idx="9">
                  <c:v>8.4375487500309802E-21</c:v>
                </c:pt>
                <c:pt idx="10">
                  <c:v>7.2456766359662515E-21</c:v>
                </c:pt>
                <c:pt idx="11">
                  <c:v>6.3090671821642487E-21</c:v>
                </c:pt>
                <c:pt idx="12">
                  <c:v>5.5581151276664943E-21</c:v>
                </c:pt>
                <c:pt idx="13">
                  <c:v>4.9456947996325225E-21</c:v>
                </c:pt>
                <c:pt idx="14">
                  <c:v>4.4389021191665808E-21</c:v>
                </c:pt>
                <c:pt idx="15">
                  <c:v>4.0141712882724383E-21</c:v>
                </c:pt>
                <c:pt idx="16">
                  <c:v>3.6542327989753343E-21</c:v>
                </c:pt>
                <c:pt idx="17">
                  <c:v>3.3461913508035341E-21</c:v>
                </c:pt>
                <c:pt idx="18">
                  <c:v>3.0802423637067416E-21</c:v>
                </c:pt>
                <c:pt idx="19">
                  <c:v>2.8488254335785741E-21</c:v>
                </c:pt>
                <c:pt idx="20">
                  <c:v>2.646023450977836E-21</c:v>
                </c:pt>
                <c:pt idx="21">
                  <c:v>2.4671529860597515E-21</c:v>
                </c:pt>
                <c:pt idx="22">
                  <c:v>2.3084651150768571E-21</c:v>
                </c:pt>
                <c:pt idx="23">
                  <c:v>2.1669258062275141E-21</c:v>
                </c:pt>
                <c:pt idx="24">
                  <c:v>2.0400607750095343E-21</c:v>
                </c:pt>
                <c:pt idx="25">
                  <c:v>1.9258329393206902E-21</c:v>
                </c:pt>
                <c:pt idx="26">
                  <c:v>1.822551440487667E-21</c:v>
                </c:pt>
                <c:pt idx="27">
                  <c:v>1.7288048090998288E-21</c:v>
                </c:pt>
                <c:pt idx="28">
                  <c:v>1.6434058628622055E-21</c:v>
                </c:pt>
                <c:pt idx="29">
                  <c:v>1.5653488343259236E-21</c:v>
                </c:pt>
                <c:pt idx="30">
                  <c:v>1.493778458298863E-21</c:v>
                </c:pt>
                <c:pt idx="31">
                  <c:v>1.4279630891525809E-21</c:v>
                </c:pt>
                <c:pt idx="32">
                  <c:v>1.3672728062286494E-21</c:v>
                </c:pt>
                <c:pt idx="33">
                  <c:v>1.3111632310557505E-21</c:v>
                </c:pt>
                <c:pt idx="34">
                  <c:v>1.2591621937401295E-21</c:v>
                </c:pt>
                <c:pt idx="35">
                  <c:v>1.2108582911445638E-21</c:v>
                </c:pt>
                <c:pt idx="36">
                  <c:v>1.1658909757006187E-21</c:v>
                </c:pt>
                <c:pt idx="37">
                  <c:v>1.1239436066109331E-21</c:v>
                </c:pt>
                <c:pt idx="38">
                  <c:v>1.0847372832512191E-21</c:v>
                </c:pt>
                <c:pt idx="39">
                  <c:v>1.0480254446242561E-21</c:v>
                </c:pt>
                <c:pt idx="40">
                  <c:v>1.0135890745555864E-21</c:v>
                </c:pt>
                <c:pt idx="41">
                  <c:v>9.8123310646853933E-22</c:v>
                </c:pt>
                <c:pt idx="42">
                  <c:v>9.5078366829010459E-22</c:v>
                </c:pt>
                <c:pt idx="43">
                  <c:v>9.2208511972615654E-22</c:v>
                </c:pt>
                <c:pt idx="44">
                  <c:v>8.9499789006284618E-22</c:v>
                </c:pt>
                <c:pt idx="45">
                  <c:v>8.6939620309516286E-22</c:v>
                </c:pt>
                <c:pt idx="46">
                  <c:v>8.4516661865291491E-22</c:v>
                </c:pt>
                <c:pt idx="47">
                  <c:v>8.222067725571179E-22</c:v>
                </c:pt>
                <c:pt idx="48">
                  <c:v>8.0042389675876039E-22</c:v>
                </c:pt>
                <c:pt idx="49">
                  <c:v>7.7973375404072646E-22</c:v>
                </c:pt>
                <c:pt idx="50">
                  <c:v>7.6005970253299252E-22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47-4AC6-A6AF-A3258B73A2E0}"/>
            </c:ext>
          </c:extLst>
        </c:ser>
        <c:ser>
          <c:idx val="1"/>
          <c:order val="1"/>
          <c:tx>
            <c:strRef>
              <c:f>Main!$D$42</c:f>
              <c:strCache>
                <c:ptCount val="1"/>
                <c:pt idx="0">
                  <c:v>H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Main!$B$43:$B$93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27600</c:v>
                </c:pt>
                <c:pt idx="47">
                  <c:v>28200</c:v>
                </c:pt>
                <c:pt idx="48">
                  <c:v>28800</c:v>
                </c:pt>
                <c:pt idx="49">
                  <c:v>29400</c:v>
                </c:pt>
                <c:pt idx="50">
                  <c:v>30000</c:v>
                </c:pt>
              </c:numCache>
            </c:numRef>
          </c:xVal>
          <c:yVal>
            <c:numRef>
              <c:f>Main!$D$43:$D$93</c:f>
              <c:numCache>
                <c:formatCode>0.00E+00</c:formatCode>
                <c:ptCount val="51"/>
                <c:pt idx="0">
                  <c:v>6.3886043464716016E-4</c:v>
                </c:pt>
                <c:pt idx="1">
                  <c:v>1.1461014632309626E-3</c:v>
                </c:pt>
                <c:pt idx="2">
                  <c:v>1.5139563229380191E-3</c:v>
                </c:pt>
                <c:pt idx="3">
                  <c:v>1.812247933801745E-3</c:v>
                </c:pt>
                <c:pt idx="4">
                  <c:v>2.0662025479867628E-3</c:v>
                </c:pt>
                <c:pt idx="5">
                  <c:v>2.2886175666557715E-3</c:v>
                </c:pt>
                <c:pt idx="6">
                  <c:v>2.4870865681973814E-3</c:v>
                </c:pt>
                <c:pt idx="7">
                  <c:v>2.6665661401929228E-3</c:v>
                </c:pt>
                <c:pt idx="8">
                  <c:v>2.8305103310866026E-3</c:v>
                </c:pt>
                <c:pt idx="9">
                  <c:v>2.9814444387903072E-3</c:v>
                </c:pt>
                <c:pt idx="10">
                  <c:v>3.1212835081045232E-3</c:v>
                </c:pt>
                <c:pt idx="11">
                  <c:v>3.2515233076876506E-3</c:v>
                </c:pt>
                <c:pt idx="12">
                  <c:v>3.3733598969184512E-3</c:v>
                </c:pt>
                <c:pt idx="13">
                  <c:v>3.4877670213017964E-3</c:v>
                </c:pt>
                <c:pt idx="14">
                  <c:v>3.5955526098677948E-3</c:v>
                </c:pt>
                <c:pt idx="15">
                  <c:v>3.6973936713297594E-3</c:v>
                </c:pt>
                <c:pt idx="16">
                  <c:v>3.7938666514107152E-3</c:v>
                </c:pt>
                <c:pt idx="17">
                  <c:v>3.8854648060222255E-3</c:v>
                </c:pt>
                <c:pt idx="18">
                  <c:v>3.9726166449834312E-3</c:v>
                </c:pt>
                <c:pt idx="19">
                  <c:v>4.0556944372139407E-3</c:v>
                </c:pt>
                <c:pt idx="20">
                  <c:v>4.1350264599617076E-3</c:v>
                </c:pt>
                <c:pt idx="21">
                  <c:v>4.2109021973977265E-3</c:v>
                </c:pt>
                <c:pt idx="22">
                  <c:v>4.28357852355563E-3</c:v>
                </c:pt>
                <c:pt idx="23">
                  <c:v>4.353285863000508E-3</c:v>
                </c:pt>
                <c:pt idx="24">
                  <c:v>4.4202299017073532E-3</c:v>
                </c:pt>
                <c:pt idx="25">
                  <c:v>4.4845961000843744E-3</c:v>
                </c:pt>
                <c:pt idx="26">
                  <c:v>4.5465527455878004E-3</c:v>
                </c:pt>
                <c:pt idx="27">
                  <c:v>4.6062517675187981E-3</c:v>
                </c:pt>
                <c:pt idx="28">
                  <c:v>4.6638314065959368E-3</c:v>
                </c:pt>
                <c:pt idx="29">
                  <c:v>4.7194185817334387E-3</c:v>
                </c:pt>
                <c:pt idx="30">
                  <c:v>4.7731288916446884E-3</c:v>
                </c:pt>
                <c:pt idx="31">
                  <c:v>4.8250681778663372E-3</c:v>
                </c:pt>
                <c:pt idx="32">
                  <c:v>4.8753342893138327E-3</c:v>
                </c:pt>
                <c:pt idx="33">
                  <c:v>4.9240174702896624E-3</c:v>
                </c:pt>
                <c:pt idx="34">
                  <c:v>4.9712007785135655E-3</c:v>
                </c:pt>
                <c:pt idx="35">
                  <c:v>5.0169609174486596E-3</c:v>
                </c:pt>
                <c:pt idx="36">
                  <c:v>5.0613695155319492E-3</c:v>
                </c:pt>
                <c:pt idx="37">
                  <c:v>5.1044930779973463E-3</c:v>
                </c:pt>
                <c:pt idx="38">
                  <c:v>5.1463932745700004E-3</c:v>
                </c:pt>
                <c:pt idx="39">
                  <c:v>5.1871274462493601E-3</c:v>
                </c:pt>
                <c:pt idx="40">
                  <c:v>5.2267493907485248E-3</c:v>
                </c:pt>
                <c:pt idx="41">
                  <c:v>5.2653095877986328E-3</c:v>
                </c:pt>
                <c:pt idx="42">
                  <c:v>5.302855024585538E-3</c:v>
                </c:pt>
                <c:pt idx="43">
                  <c:v>5.3394297759385197E-3</c:v>
                </c:pt>
                <c:pt idx="44">
                  <c:v>5.3750750853161959E-3</c:v>
                </c:pt>
                <c:pt idx="45">
                  <c:v>5.4098300011431854E-3</c:v>
                </c:pt>
                <c:pt idx="46">
                  <c:v>5.4437313041719284E-3</c:v>
                </c:pt>
                <c:pt idx="47">
                  <c:v>5.4768134103490495E-3</c:v>
                </c:pt>
                <c:pt idx="48">
                  <c:v>5.5091088354192932E-3</c:v>
                </c:pt>
                <c:pt idx="49">
                  <c:v>5.5406483179595576E-3</c:v>
                </c:pt>
                <c:pt idx="50">
                  <c:v>5.5714609423912044E-3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47-4AC6-A6AF-A3258B73A2E0}"/>
            </c:ext>
          </c:extLst>
        </c:ser>
        <c:ser>
          <c:idx val="2"/>
          <c:order val="2"/>
          <c:tx>
            <c:strRef>
              <c:f>Main!$E$42</c:f>
              <c:strCache>
                <c:ptCount val="1"/>
                <c:pt idx="0">
                  <c:v>LH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Main!$B$43:$B$93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27600</c:v>
                </c:pt>
                <c:pt idx="47">
                  <c:v>28200</c:v>
                </c:pt>
                <c:pt idx="48">
                  <c:v>28800</c:v>
                </c:pt>
                <c:pt idx="49">
                  <c:v>29400</c:v>
                </c:pt>
                <c:pt idx="50">
                  <c:v>30000</c:v>
                </c:pt>
              </c:numCache>
            </c:numRef>
          </c:xVal>
          <c:yVal>
            <c:numRef>
              <c:f>Main!$E$43:$E$93</c:f>
              <c:numCache>
                <c:formatCode>0.00E+00</c:formatCode>
                <c:ptCount val="51"/>
                <c:pt idx="0">
                  <c:v>1.1270284062667739E-10</c:v>
                </c:pt>
                <c:pt idx="1">
                  <c:v>5.3329686378088914E-11</c:v>
                </c:pt>
                <c:pt idx="2">
                  <c:v>3.5306224648998422E-11</c:v>
                </c:pt>
                <c:pt idx="3">
                  <c:v>2.6269357943076918E-11</c:v>
                </c:pt>
                <c:pt idx="4">
                  <c:v>2.0797460394342646E-11</c:v>
                </c:pt>
                <c:pt idx="5">
                  <c:v>1.7126956493273701E-11</c:v>
                </c:pt>
                <c:pt idx="6">
                  <c:v>1.4498874294457744E-11</c:v>
                </c:pt>
                <c:pt idx="7">
                  <c:v>1.2529333254963436E-11</c:v>
                </c:pt>
                <c:pt idx="8">
                  <c:v>1.1002357407856951E-11</c:v>
                </c:pt>
                <c:pt idx="9">
                  <c:v>9.786851879558995E-12</c:v>
                </c:pt>
                <c:pt idx="10">
                  <c:v>8.7985714653397338E-12</c:v>
                </c:pt>
                <c:pt idx="11">
                  <c:v>7.9809028360901943E-12</c:v>
                </c:pt>
                <c:pt idx="12">
                  <c:v>7.2944107673288731E-12</c:v>
                </c:pt>
                <c:pt idx="13">
                  <c:v>6.7108074698911907E-12</c:v>
                </c:pt>
                <c:pt idx="14">
                  <c:v>6.2092796006397238E-12</c:v>
                </c:pt>
                <c:pt idx="15">
                  <c:v>5.7741969607902844E-12</c:v>
                </c:pt>
                <c:pt idx="16">
                  <c:v>5.3935942649227444E-12</c:v>
                </c:pt>
                <c:pt idx="17">
                  <c:v>5.0581738481370001E-12</c:v>
                </c:pt>
                <c:pt idx="18">
                  <c:v>4.7605984131607388E-12</c:v>
                </c:pt>
                <c:pt idx="19">
                  <c:v>4.4950141690289158E-12</c:v>
                </c:pt>
                <c:pt idx="20">
                  <c:v>4.256689594972159E-12</c:v>
                </c:pt>
                <c:pt idx="21">
                  <c:v>4.0417666415264136E-12</c:v>
                </c:pt>
                <c:pt idx="22">
                  <c:v>3.8470696441419561E-12</c:v>
                </c:pt>
                <c:pt idx="23">
                  <c:v>3.6699591330093129E-12</c:v>
                </c:pt>
                <c:pt idx="24">
                  <c:v>3.5082292382551338E-12</c:v>
                </c:pt>
                <c:pt idx="25">
                  <c:v>3.360020642341762E-12</c:v>
                </c:pt>
                <c:pt idx="26">
                  <c:v>3.2237549996281358E-12</c:v>
                </c:pt>
                <c:pt idx="27">
                  <c:v>3.0980871743544887E-12</c:v>
                </c:pt>
                <c:pt idx="28">
                  <c:v>2.9818629210262232E-12</c:v>
                </c:pt>
                <c:pt idx="29">
                  <c:v>2.8740851604007036E-12</c:v>
                </c:pt>
                <c:pt idx="30">
                  <c:v>2.7738907622009234E-12</c:v>
                </c:pt>
                <c:pt idx="31">
                  <c:v>2.6805285422682298E-12</c:v>
                </c:pt>
                <c:pt idx="32">
                  <c:v>2.5933406986344621E-12</c:v>
                </c:pt>
                <c:pt idx="33">
                  <c:v>2.5117496299209074E-12</c:v>
                </c:pt>
                <c:pt idx="34">
                  <c:v>2.4352467895247296E-12</c:v>
                </c:pt>
                <c:pt idx="35">
                  <c:v>2.3633826214486946E-12</c:v>
                </c:pt>
                <c:pt idx="36">
                  <c:v>2.2957573625055794E-12</c:v>
                </c:pt>
                <c:pt idx="37">
                  <c:v>2.2320151622038274E-12</c:v>
                </c:pt>
                <c:pt idx="38">
                  <c:v>2.17183855366658E-12</c:v>
                </c:pt>
                <c:pt idx="39">
                  <c:v>2.1149433813349076E-12</c:v>
                </c:pt>
                <c:pt idx="40">
                  <c:v>2.0610740623749149E-12</c:v>
                </c:pt>
                <c:pt idx="41">
                  <c:v>2.0100002178609315E-12</c:v>
                </c:pt>
                <c:pt idx="42">
                  <c:v>1.9615142486947609E-12</c:v>
                </c:pt>
                <c:pt idx="43">
                  <c:v>1.9154282687594961E-12</c:v>
                </c:pt>
                <c:pt idx="44">
                  <c:v>1.871572032811709E-12</c:v>
                </c:pt>
                <c:pt idx="45">
                  <c:v>1.8297904524717763E-12</c:v>
                </c:pt>
                <c:pt idx="46">
                  <c:v>1.7899422377070288E-12</c:v>
                </c:pt>
                <c:pt idx="47">
                  <c:v>1.7518987185583787E-12</c:v>
                </c:pt>
                <c:pt idx="48">
                  <c:v>1.7155421710832112E-12</c:v>
                </c:pt>
                <c:pt idx="49">
                  <c:v>1.6807647062540045E-12</c:v>
                </c:pt>
                <c:pt idx="50">
                  <c:v>1.6474672791387914E-12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847-4AC6-A6AF-A3258B73A2E0}"/>
            </c:ext>
          </c:extLst>
        </c:ser>
        <c:ser>
          <c:idx val="3"/>
          <c:order val="3"/>
          <c:tx>
            <c:strRef>
              <c:f>Main!$F$42</c:f>
              <c:strCache>
                <c:ptCount val="1"/>
                <c:pt idx="0">
                  <c:v>LH2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Main!$B$43:$B$93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27600</c:v>
                </c:pt>
                <c:pt idx="47">
                  <c:v>28200</c:v>
                </c:pt>
                <c:pt idx="48">
                  <c:v>28800</c:v>
                </c:pt>
                <c:pt idx="49">
                  <c:v>29400</c:v>
                </c:pt>
                <c:pt idx="50">
                  <c:v>30000</c:v>
                </c:pt>
              </c:numCache>
            </c:numRef>
          </c:xVal>
          <c:yVal>
            <c:numRef>
              <c:f>Main!$F$43:$F$93</c:f>
              <c:numCache>
                <c:formatCode>0.00E+00</c:formatCode>
                <c:ptCount val="51"/>
                <c:pt idx="0">
                  <c:v>4.0912705826371479E-3</c:v>
                </c:pt>
                <c:pt idx="1">
                  <c:v>3.4782577610795629E-3</c:v>
                </c:pt>
                <c:pt idx="2">
                  <c:v>3.0453095361293453E-3</c:v>
                </c:pt>
                <c:pt idx="3">
                  <c:v>2.7145250359796613E-3</c:v>
                </c:pt>
                <c:pt idx="4">
                  <c:v>2.4516850410507946E-3</c:v>
                </c:pt>
                <c:pt idx="5">
                  <c:v>2.2372287362885171E-3</c:v>
                </c:pt>
                <c:pt idx="6">
                  <c:v>2.0587229142788998E-3</c:v>
                </c:pt>
                <c:pt idx="7">
                  <c:v>1.9077584143653873E-3</c:v>
                </c:pt>
                <c:pt idx="8">
                  <c:v>1.7783986420698136E-3</c:v>
                </c:pt>
                <c:pt idx="9">
                  <c:v>1.6663149745046778E-3</c:v>
                </c:pt>
                <c:pt idx="10">
                  <c:v>1.5682693644749406E-3</c:v>
                </c:pt>
                <c:pt idx="11">
                  <c:v>1.4817872609756443E-3</c:v>
                </c:pt>
                <c:pt idx="12">
                  <c:v>1.4049435152739933E-3</c:v>
                </c:pt>
                <c:pt idx="13">
                  <c:v>1.3362179902893531E-3</c:v>
                </c:pt>
                <c:pt idx="14">
                  <c:v>1.2743927554891583E-3</c:v>
                </c:pt>
                <c:pt idx="15">
                  <c:v>1.2184818496037936E-3</c:v>
                </c:pt>
                <c:pt idx="16">
                  <c:v>1.1676772431746581E-3</c:v>
                </c:pt>
                <c:pt idx="17">
                  <c:v>1.1213117484352691E-3</c:v>
                </c:pt>
                <c:pt idx="18">
                  <c:v>1.0788283408095264E-3</c:v>
                </c:pt>
                <c:pt idx="19">
                  <c:v>1.039759721721331E-3</c:v>
                </c:pt>
                <c:pt idx="20">
                  <c:v>1.0037097977311619E-3</c:v>
                </c:pt>
                <c:pt idx="21">
                  <c:v>9.7034143339513033E-4</c:v>
                </c:pt>
                <c:pt idx="22">
                  <c:v>9.3936582373309557E-4</c:v>
                </c:pt>
                <c:pt idx="23">
                  <c:v>9.1053360781372951E-4</c:v>
                </c:pt>
                <c:pt idx="24">
                  <c:v>8.836291552345414E-4</c:v>
                </c:pt>
                <c:pt idx="25">
                  <c:v>8.584646403046811E-4</c:v>
                </c:pt>
                <c:pt idx="26">
                  <c:v>8.3487555412216417E-4</c:v>
                </c:pt>
                <c:pt idx="27">
                  <c:v>8.1271768775502266E-4</c:v>
                </c:pt>
                <c:pt idx="28">
                  <c:v>7.9186387541753855E-4</c:v>
                </c:pt>
                <c:pt idx="29">
                  <c:v>7.7220129217086815E-4</c:v>
                </c:pt>
                <c:pt idx="30">
                  <c:v>7.5362992116722878E-4</c:v>
                </c:pt>
                <c:pt idx="31">
                  <c:v>7.3606069780220488E-4</c:v>
                </c:pt>
                <c:pt idx="32">
                  <c:v>7.1941382364064832E-4</c:v>
                </c:pt>
                <c:pt idx="33">
                  <c:v>7.0361773016004074E-4</c:v>
                </c:pt>
                <c:pt idx="34">
                  <c:v>6.8860815806840565E-4</c:v>
                </c:pt>
                <c:pt idx="35">
                  <c:v>6.7432721739276629E-4</c:v>
                </c:pt>
                <c:pt idx="36">
                  <c:v>6.6072241974631646E-4</c:v>
                </c:pt>
                <c:pt idx="37">
                  <c:v>6.4774621331418548E-4</c:v>
                </c:pt>
                <c:pt idx="38">
                  <c:v>6.3535547223120075E-4</c:v>
                </c:pt>
                <c:pt idx="39">
                  <c:v>6.2351097539148446E-4</c:v>
                </c:pt>
                <c:pt idx="40">
                  <c:v>6.1217686291510729E-4</c:v>
                </c:pt>
                <c:pt idx="41">
                  <c:v>6.0132030240527109E-4</c:v>
                </c:pt>
                <c:pt idx="42">
                  <c:v>5.909112988156163E-4</c:v>
                </c:pt>
                <c:pt idx="43">
                  <c:v>5.8092231938037446E-4</c:v>
                </c:pt>
                <c:pt idx="44">
                  <c:v>5.7132808709589773E-4</c:v>
                </c:pt>
                <c:pt idx="45">
                  <c:v>5.6210524756212957E-4</c:v>
                </c:pt>
                <c:pt idx="46">
                  <c:v>5.5323224952164626E-4</c:v>
                </c:pt>
                <c:pt idx="47">
                  <c:v>5.4468924296661916E-4</c:v>
                </c:pt>
                <c:pt idx="48">
                  <c:v>5.3645784468313795E-4</c:v>
                </c:pt>
                <c:pt idx="49">
                  <c:v>5.2852100864700456E-4</c:v>
                </c:pt>
                <c:pt idx="50">
                  <c:v>5.2086290738384002E-4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847-4AC6-A6AF-A3258B73A2E0}"/>
            </c:ext>
          </c:extLst>
        </c:ser>
        <c:ser>
          <c:idx val="4"/>
          <c:order val="4"/>
          <c:tx>
            <c:strRef>
              <c:f>Main!$G$42</c:f>
              <c:strCache>
                <c:ptCount val="1"/>
                <c:pt idx="0">
                  <c:v>LH3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Main!$B$43:$B$93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27600</c:v>
                </c:pt>
                <c:pt idx="47">
                  <c:v>28200</c:v>
                </c:pt>
                <c:pt idx="48">
                  <c:v>28800</c:v>
                </c:pt>
                <c:pt idx="49">
                  <c:v>29400</c:v>
                </c:pt>
                <c:pt idx="50">
                  <c:v>30000</c:v>
                </c:pt>
              </c:numCache>
            </c:numRef>
          </c:xVal>
          <c:yVal>
            <c:numRef>
              <c:f>Main!$G$43:$G$93</c:f>
              <c:numCache>
                <c:formatCode>0.00E+00</c:formatCode>
                <c:ptCount val="51"/>
                <c:pt idx="0">
                  <c:v>1.7631890992841936E-4</c:v>
                </c:pt>
                <c:pt idx="1">
                  <c:v>2.697268386145557E-4</c:v>
                </c:pt>
                <c:pt idx="2">
                  <c:v>3.1266438957175023E-4</c:v>
                </c:pt>
                <c:pt idx="3">
                  <c:v>3.3416812726504846E-4</c:v>
                </c:pt>
                <c:pt idx="4">
                  <c:v>3.4450896436525143E-4</c:v>
                </c:pt>
                <c:pt idx="5">
                  <c:v>3.4849580201083068E-4</c:v>
                </c:pt>
                <c:pt idx="6">
                  <c:v>3.4868577003668697E-4</c:v>
                </c:pt>
                <c:pt idx="7">
                  <c:v>3.4654676694713908E-4</c:v>
                </c:pt>
                <c:pt idx="8">
                  <c:v>3.4296603479547368E-4</c:v>
                </c:pt>
                <c:pt idx="9">
                  <c:v>3.384998964383229E-4</c:v>
                </c:pt>
                <c:pt idx="10">
                  <c:v>3.3350659533808229E-4</c:v>
                </c:pt>
                <c:pt idx="11">
                  <c:v>3.2822121736076048E-4</c:v>
                </c:pt>
                <c:pt idx="12">
                  <c:v>3.2279996785066026E-4</c:v>
                </c:pt>
                <c:pt idx="13">
                  <c:v>3.1734738092960264E-4</c:v>
                </c:pt>
                <c:pt idx="14">
                  <c:v>3.1193334440013555E-4</c:v>
                </c:pt>
                <c:pt idx="15">
                  <c:v>3.0660434982853792E-4</c:v>
                </c:pt>
                <c:pt idx="16">
                  <c:v>3.0139069516227314E-4</c:v>
                </c:pt>
                <c:pt idx="17">
                  <c:v>2.9631158673182377E-4</c:v>
                </c:pt>
                <c:pt idx="18">
                  <c:v>2.9137835529976461E-4</c:v>
                </c:pt>
                <c:pt idx="19">
                  <c:v>2.8659698144577509E-4</c:v>
                </c:pt>
                <c:pt idx="20">
                  <c:v>2.8196956479347221E-4</c:v>
                </c:pt>
                <c:pt idx="21">
                  <c:v>2.7749560128844373E-4</c:v>
                </c:pt>
                <c:pt idx="22">
                  <c:v>2.7317278925210342E-4</c:v>
                </c:pt>
                <c:pt idx="23">
                  <c:v>2.689975335145434E-4</c:v>
                </c:pt>
                <c:pt idx="24">
                  <c:v>2.6496549704554105E-4</c:v>
                </c:pt>
                <c:pt idx="25">
                  <c:v>2.6107182713427474E-4</c:v>
                </c:pt>
                <c:pt idx="26">
                  <c:v>2.5731134979044073E-4</c:v>
                </c:pt>
                <c:pt idx="27">
                  <c:v>2.5367881226908513E-4</c:v>
                </c:pt>
                <c:pt idx="28">
                  <c:v>2.5016894733306659E-4</c:v>
                </c:pt>
                <c:pt idx="29">
                  <c:v>2.4677650504052414E-4</c:v>
                </c:pt>
                <c:pt idx="30">
                  <c:v>2.4349639055847095E-4</c:v>
                </c:pt>
                <c:pt idx="31">
                  <c:v>2.4032367745616687E-4</c:v>
                </c:pt>
                <c:pt idx="32">
                  <c:v>2.3725358572563855E-4</c:v>
                </c:pt>
                <c:pt idx="33">
                  <c:v>2.3428152621522236E-4</c:v>
                </c:pt>
                <c:pt idx="34">
                  <c:v>2.3140312937763332E-4</c:v>
                </c:pt>
                <c:pt idx="35">
                  <c:v>2.2861423777281094E-4</c:v>
                </c:pt>
                <c:pt idx="36">
                  <c:v>2.259108628200312E-4</c:v>
                </c:pt>
                <c:pt idx="37">
                  <c:v>2.2328921570443922E-4</c:v>
                </c:pt>
                <c:pt idx="38">
                  <c:v>2.2074571241489403E-4</c:v>
                </c:pt>
                <c:pt idx="39">
                  <c:v>2.1827696078360081E-4</c:v>
                </c:pt>
                <c:pt idx="40">
                  <c:v>2.1587972758176313E-4</c:v>
                </c:pt>
                <c:pt idx="41">
                  <c:v>2.1355093676230497E-4</c:v>
                </c:pt>
                <c:pt idx="42">
                  <c:v>2.1128768953897027E-4</c:v>
                </c:pt>
                <c:pt idx="43">
                  <c:v>2.0908723698191694E-4</c:v>
                </c:pt>
                <c:pt idx="44">
                  <c:v>2.0694698132191791E-4</c:v>
                </c:pt>
                <c:pt idx="45">
                  <c:v>2.0486444272393517E-4</c:v>
                </c:pt>
                <c:pt idx="46">
                  <c:v>2.0283726777274984E-4</c:v>
                </c:pt>
                <c:pt idx="47">
                  <c:v>2.0086323845162053E-4</c:v>
                </c:pt>
                <c:pt idx="48">
                  <c:v>1.9894024687325062E-4</c:v>
                </c:pt>
                <c:pt idx="49">
                  <c:v>1.9706629000557693E-4</c:v>
                </c:pt>
                <c:pt idx="50">
                  <c:v>1.9523946396946299E-4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847-4AC6-A6AF-A3258B73A2E0}"/>
            </c:ext>
          </c:extLst>
        </c:ser>
        <c:ser>
          <c:idx val="5"/>
          <c:order val="5"/>
          <c:tx>
            <c:strRef>
              <c:f>Main!$H$42</c:f>
              <c:strCache>
                <c:ptCount val="1"/>
                <c:pt idx="0">
                  <c:v>LH4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Main!$B$43:$B$93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27600</c:v>
                </c:pt>
                <c:pt idx="47">
                  <c:v>28200</c:v>
                </c:pt>
                <c:pt idx="48">
                  <c:v>28800</c:v>
                </c:pt>
                <c:pt idx="49">
                  <c:v>29400</c:v>
                </c:pt>
                <c:pt idx="50">
                  <c:v>30000</c:v>
                </c:pt>
              </c:numCache>
            </c:numRef>
          </c:xVal>
          <c:yVal>
            <c:numRef>
              <c:f>Main!$H$43:$H$93</c:f>
              <c:numCache>
                <c:formatCode>0.00E+00</c:formatCode>
                <c:ptCount val="51"/>
                <c:pt idx="0">
                  <c:v>6.2410394731590371E-5</c:v>
                </c:pt>
                <c:pt idx="1">
                  <c:v>1.7205061433687841E-4</c:v>
                </c:pt>
                <c:pt idx="2">
                  <c:v>2.6435785245225538E-4</c:v>
                </c:pt>
                <c:pt idx="3">
                  <c:v>3.3904939843050795E-4</c:v>
                </c:pt>
                <c:pt idx="4">
                  <c:v>3.992251156605642E-4</c:v>
                </c:pt>
                <c:pt idx="5">
                  <c:v>4.4785938589756417E-4</c:v>
                </c:pt>
                <c:pt idx="6">
                  <c:v>4.8735257103561574E-4</c:v>
                </c:pt>
                <c:pt idx="7">
                  <c:v>5.1956918071058191E-4</c:v>
                </c:pt>
                <c:pt idx="8">
                  <c:v>5.4594856855616025E-4</c:v>
                </c:pt>
                <c:pt idx="9">
                  <c:v>5.6760647942331302E-4</c:v>
                </c:pt>
                <c:pt idx="10">
                  <c:v>5.8541449313038454E-4</c:v>
                </c:pt>
                <c:pt idx="11">
                  <c:v>6.0005962862764311E-4</c:v>
                </c:pt>
                <c:pt idx="12">
                  <c:v>6.1208829143683235E-4</c:v>
                </c:pt>
                <c:pt idx="13">
                  <c:v>6.2193871313660038E-4</c:v>
                </c:pt>
                <c:pt idx="14">
                  <c:v>6.2996546088812542E-4</c:v>
                </c:pt>
                <c:pt idx="15">
                  <c:v>6.3645739447642342E-4</c:v>
                </c:pt>
                <c:pt idx="16">
                  <c:v>6.4165169374191724E-4</c:v>
                </c:pt>
                <c:pt idx="17">
                  <c:v>6.4574423384401443E-4</c:v>
                </c:pt>
                <c:pt idx="18">
                  <c:v>6.4889790154555268E-4</c:v>
                </c:pt>
                <c:pt idx="19">
                  <c:v>6.5124879347112138E-4</c:v>
                </c:pt>
                <c:pt idx="20">
                  <c:v>6.5291131231174217E-4</c:v>
                </c:pt>
                <c:pt idx="21">
                  <c:v>6.5398203278820412E-4</c:v>
                </c:pt>
                <c:pt idx="22">
                  <c:v>6.5454286514175179E-4</c:v>
                </c:pt>
                <c:pt idx="23">
                  <c:v>6.5466358007473878E-4</c:v>
                </c:pt>
                <c:pt idx="24">
                  <c:v>6.5440382406777129E-4</c:v>
                </c:pt>
                <c:pt idx="25">
                  <c:v>6.5381478439771243E-4</c:v>
                </c:pt>
                <c:pt idx="26">
                  <c:v>6.5294052414453677E-4</c:v>
                </c:pt>
                <c:pt idx="27">
                  <c:v>6.5181910500791858E-4</c:v>
                </c:pt>
                <c:pt idx="28">
                  <c:v>6.5048350012915921E-4</c:v>
                </c:pt>
                <c:pt idx="29">
                  <c:v>6.4896232970571748E-4</c:v>
                </c:pt>
                <c:pt idx="30">
                  <c:v>6.4728052360804567E-4</c:v>
                </c:pt>
                <c:pt idx="31">
                  <c:v>6.4545984857739284E-4</c:v>
                </c:pt>
                <c:pt idx="32">
                  <c:v>6.435193266085765E-4</c:v>
                </c:pt>
                <c:pt idx="33">
                  <c:v>6.4147562275109502E-4</c:v>
                </c:pt>
                <c:pt idx="34">
                  <c:v>6.3934337938156231E-4</c:v>
                </c:pt>
                <c:pt idx="35">
                  <c:v>6.3713548370081989E-4</c:v>
                </c:pt>
                <c:pt idx="36">
                  <c:v>6.348632642286388E-4</c:v>
                </c:pt>
                <c:pt idx="37">
                  <c:v>6.3253671217518553E-4</c:v>
                </c:pt>
                <c:pt idx="38">
                  <c:v>6.3016466105017392E-4</c:v>
                </c:pt>
                <c:pt idx="39">
                  <c:v>6.2775493028258134E-4</c:v>
                </c:pt>
                <c:pt idx="40">
                  <c:v>6.2531442530574263E-4</c:v>
                </c:pt>
                <c:pt idx="41">
                  <c:v>6.2284924942062312E-4</c:v>
                </c:pt>
                <c:pt idx="42">
                  <c:v>6.2036482744366934E-4</c:v>
                </c:pt>
                <c:pt idx="43">
                  <c:v>6.1786596874786111E-4</c:v>
                </c:pt>
                <c:pt idx="44">
                  <c:v>6.1535694929732115E-4</c:v>
                </c:pt>
                <c:pt idx="45">
                  <c:v>6.1284154406222998E-4</c:v>
                </c:pt>
                <c:pt idx="46">
                  <c:v>6.1032309854462913E-4</c:v>
                </c:pt>
                <c:pt idx="47">
                  <c:v>6.0780459727435626E-4</c:v>
                </c:pt>
                <c:pt idx="48">
                  <c:v>6.0528868383767415E-4</c:v>
                </c:pt>
                <c:pt idx="49">
                  <c:v>6.0277769887652564E-4</c:v>
                </c:pt>
                <c:pt idx="50">
                  <c:v>6.0027371293212817E-4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847-4AC6-A6AF-A3258B73A2E0}"/>
            </c:ext>
          </c:extLst>
        </c:ser>
        <c:ser>
          <c:idx val="6"/>
          <c:order val="6"/>
          <c:tx>
            <c:strRef>
              <c:f>Main!$I$42</c:f>
              <c:strCache>
                <c:ptCount val="1"/>
                <c:pt idx="0">
                  <c:v>Cu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Main!$B$43:$B$93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27600</c:v>
                </c:pt>
                <c:pt idx="47">
                  <c:v>28200</c:v>
                </c:pt>
                <c:pt idx="48">
                  <c:v>28800</c:v>
                </c:pt>
                <c:pt idx="49">
                  <c:v>29400</c:v>
                </c:pt>
                <c:pt idx="50">
                  <c:v>30000</c:v>
                </c:pt>
              </c:numCache>
            </c:numRef>
          </c:xVal>
          <c:yVal>
            <c:numRef>
              <c:f>Main!$I$43:$I$93</c:f>
              <c:numCache>
                <c:formatCode>0.00E+00</c:formatCode>
                <c:ptCount val="51"/>
                <c:pt idx="0">
                  <c:v>3.9399999999999999E-3</c:v>
                </c:pt>
                <c:pt idx="1">
                  <c:v>3.5300352673606834E-3</c:v>
                </c:pt>
                <c:pt idx="2">
                  <c:v>3.2323318134595764E-3</c:v>
                </c:pt>
                <c:pt idx="3">
                  <c:v>2.9977425879445757E-3</c:v>
                </c:pt>
                <c:pt idx="4">
                  <c:v>2.8054191418740702E-3</c:v>
                </c:pt>
                <c:pt idx="5">
                  <c:v>2.6435839413238697E-3</c:v>
                </c:pt>
                <c:pt idx="6">
                  <c:v>2.5047612698500762E-3</c:v>
                </c:pt>
                <c:pt idx="7">
                  <c:v>2.3838743745524414E-3</c:v>
                </c:pt>
                <c:pt idx="8">
                  <c:v>2.2773132564238049E-3</c:v>
                </c:pt>
                <c:pt idx="9">
                  <c:v>2.1824213601531655E-3</c:v>
                </c:pt>
                <c:pt idx="10">
                  <c:v>2.0971904617419789E-3</c:v>
                </c:pt>
                <c:pt idx="11">
                  <c:v>2.0200681149449506E-3</c:v>
                </c:pt>
                <c:pt idx="12">
                  <c:v>1.9498317818558975E-3</c:v>
                </c:pt>
                <c:pt idx="13">
                  <c:v>1.8855040910663644E-3</c:v>
                </c:pt>
                <c:pt idx="14">
                  <c:v>1.8262915669866988E-3</c:v>
                </c:pt>
                <c:pt idx="15">
                  <c:v>1.7715435996829517E-3</c:v>
                </c:pt>
                <c:pt idx="16">
                  <c:v>1.7207196374724432E-3</c:v>
                </c:pt>
                <c:pt idx="17">
                  <c:v>1.6733675740692811E-3</c:v>
                </c:pt>
                <c:pt idx="18">
                  <c:v>1.6291046024154425E-3</c:v>
                </c:pt>
                <c:pt idx="19">
                  <c:v>1.5876055011332421E-3</c:v>
                </c:pt>
                <c:pt idx="20">
                  <c:v>1.5485906790930659E-3</c:v>
                </c:pt>
                <c:pt idx="21">
                  <c:v>1.5118190715135453E-3</c:v>
                </c:pt>
                <c:pt idx="22">
                  <c:v>1.4770814819740209E-3</c:v>
                </c:pt>
                <c:pt idx="23">
                  <c:v>1.4441947250729708E-3</c:v>
                </c:pt>
                <c:pt idx="24">
                  <c:v>1.4129984798560836E-3</c:v>
                </c:pt>
                <c:pt idx="25">
                  <c:v>1.3833512551966885E-3</c:v>
                </c:pt>
                <c:pt idx="26">
                  <c:v>1.3551274312808962E-3</c:v>
                </c:pt>
                <c:pt idx="27">
                  <c:v>1.3282156081301133E-3</c:v>
                </c:pt>
                <c:pt idx="28">
                  <c:v>1.3025163258616275E-3</c:v>
                </c:pt>
                <c:pt idx="29">
                  <c:v>1.2779401297911945E-3</c:v>
                </c:pt>
                <c:pt idx="30">
                  <c:v>1.2544068381076369E-3</c:v>
                </c:pt>
                <c:pt idx="31">
                  <c:v>1.2318442265162931E-3</c:v>
                </c:pt>
                <c:pt idx="32">
                  <c:v>1.2101867385682045E-3</c:v>
                </c:pt>
                <c:pt idx="33">
                  <c:v>1.1893748816381078E-3</c:v>
                </c:pt>
                <c:pt idx="34">
                  <c:v>1.1693546692628481E-3</c:v>
                </c:pt>
                <c:pt idx="35">
                  <c:v>1.1500769412297795E-3</c:v>
                </c:pt>
                <c:pt idx="36">
                  <c:v>1.1314965490907439E-3</c:v>
                </c:pt>
                <c:pt idx="37">
                  <c:v>1.1135721434258252E-3</c:v>
                </c:pt>
                <c:pt idx="38">
                  <c:v>1.0962658478681072E-3</c:v>
                </c:pt>
                <c:pt idx="39">
                  <c:v>1.0795428685726096E-3</c:v>
                </c:pt>
                <c:pt idx="40">
                  <c:v>1.0633710178636869E-3</c:v>
                </c:pt>
                <c:pt idx="41">
                  <c:v>1.0477204905981992E-3</c:v>
                </c:pt>
                <c:pt idx="42">
                  <c:v>1.0325638177597701E-3</c:v>
                </c:pt>
                <c:pt idx="43">
                  <c:v>1.0178755270255813E-3</c:v>
                </c:pt>
                <c:pt idx="44">
                  <c:v>1.003632019586709E-3</c:v>
                </c:pt>
                <c:pt idx="45">
                  <c:v>9.898112361780855E-4</c:v>
                </c:pt>
                <c:pt idx="46">
                  <c:v>9.7639261762896736E-4</c:v>
                </c:pt>
                <c:pt idx="47">
                  <c:v>9.6335708044449457E-4</c:v>
                </c:pt>
                <c:pt idx="48">
                  <c:v>9.5068677710960514E-4</c:v>
                </c:pt>
                <c:pt idx="49">
                  <c:v>9.3836499920987165E-4</c:v>
                </c:pt>
                <c:pt idx="50">
                  <c:v>9.263760859328983E-4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847-4AC6-A6AF-A3258B73A2E0}"/>
            </c:ext>
          </c:extLst>
        </c:ser>
        <c:ser>
          <c:idx val="7"/>
          <c:order val="7"/>
          <c:tx>
            <c:strRef>
              <c:f>Main!$J$42</c:f>
              <c:strCache>
                <c:ptCount val="1"/>
                <c:pt idx="0">
                  <c:v>CuL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Main!$B$43:$B$93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27600</c:v>
                </c:pt>
                <c:pt idx="47">
                  <c:v>28200</c:v>
                </c:pt>
                <c:pt idx="48">
                  <c:v>28800</c:v>
                </c:pt>
                <c:pt idx="49">
                  <c:v>29400</c:v>
                </c:pt>
                <c:pt idx="50">
                  <c:v>30000</c:v>
                </c:pt>
              </c:numCache>
            </c:numRef>
          </c:xVal>
          <c:yVal>
            <c:numRef>
              <c:f>Main!$J$43:$J$93</c:f>
              <c:numCache>
                <c:formatCode>0.00E+00</c:formatCode>
                <c:ptCount val="51"/>
                <c:pt idx="0">
                  <c:v>0</c:v>
                </c:pt>
                <c:pt idx="1">
                  <c:v>4.0996473263931664E-4</c:v>
                </c:pt>
                <c:pt idx="2">
                  <c:v>7.0766818654042357E-4</c:v>
                </c:pt>
                <c:pt idx="3">
                  <c:v>9.4225741205542413E-4</c:v>
                </c:pt>
                <c:pt idx="4">
                  <c:v>1.1345808581259293E-3</c:v>
                </c:pt>
                <c:pt idx="5">
                  <c:v>1.2964160586761296E-3</c:v>
                </c:pt>
                <c:pt idx="6">
                  <c:v>1.4352387301499231E-3</c:v>
                </c:pt>
                <c:pt idx="7">
                  <c:v>1.5561256254475579E-3</c:v>
                </c:pt>
                <c:pt idx="8">
                  <c:v>1.6626867435761941E-3</c:v>
                </c:pt>
                <c:pt idx="9">
                  <c:v>1.7575786398468336E-3</c:v>
                </c:pt>
                <c:pt idx="10">
                  <c:v>1.8428095382580203E-3</c:v>
                </c:pt>
                <c:pt idx="11">
                  <c:v>1.9199318850550485E-3</c:v>
                </c:pt>
                <c:pt idx="12">
                  <c:v>1.9901682181441018E-3</c:v>
                </c:pt>
                <c:pt idx="13">
                  <c:v>2.0544959089336349E-3</c:v>
                </c:pt>
                <c:pt idx="14">
                  <c:v>2.1137084330133003E-3</c:v>
                </c:pt>
                <c:pt idx="15">
                  <c:v>2.1684564003170473E-3</c:v>
                </c:pt>
                <c:pt idx="16">
                  <c:v>2.2192803625275558E-3</c:v>
                </c:pt>
                <c:pt idx="17">
                  <c:v>2.266632425930718E-3</c:v>
                </c:pt>
                <c:pt idx="18">
                  <c:v>2.3108953975845563E-3</c:v>
                </c:pt>
                <c:pt idx="19">
                  <c:v>2.3523944988667568E-3</c:v>
                </c:pt>
                <c:pt idx="20">
                  <c:v>2.3914093209069327E-3</c:v>
                </c:pt>
                <c:pt idx="21">
                  <c:v>2.4281809284864534E-3</c:v>
                </c:pt>
                <c:pt idx="22">
                  <c:v>2.4629185180259777E-3</c:v>
                </c:pt>
                <c:pt idx="23">
                  <c:v>2.4958052749270276E-3</c:v>
                </c:pt>
                <c:pt idx="24">
                  <c:v>2.527001520143915E-3</c:v>
                </c:pt>
                <c:pt idx="25">
                  <c:v>2.5566487448033101E-3</c:v>
                </c:pt>
                <c:pt idx="26">
                  <c:v>2.5848725687191024E-3</c:v>
                </c:pt>
                <c:pt idx="27">
                  <c:v>2.6117843918698853E-3</c:v>
                </c:pt>
                <c:pt idx="28">
                  <c:v>2.6374836741383714E-3</c:v>
                </c:pt>
                <c:pt idx="29">
                  <c:v>2.6620598702088039E-3</c:v>
                </c:pt>
                <c:pt idx="30">
                  <c:v>2.6855931618923619E-3</c:v>
                </c:pt>
                <c:pt idx="31">
                  <c:v>2.7081557734837053E-3</c:v>
                </c:pt>
                <c:pt idx="32">
                  <c:v>2.729813261431794E-3</c:v>
                </c:pt>
                <c:pt idx="33">
                  <c:v>2.7506251183618911E-3</c:v>
                </c:pt>
                <c:pt idx="34">
                  <c:v>2.7706453307371507E-3</c:v>
                </c:pt>
                <c:pt idx="35">
                  <c:v>2.7899230587702193E-3</c:v>
                </c:pt>
                <c:pt idx="36">
                  <c:v>2.8085034509092548E-3</c:v>
                </c:pt>
                <c:pt idx="37">
                  <c:v>2.8264278565741734E-3</c:v>
                </c:pt>
                <c:pt idx="38">
                  <c:v>2.8437341521318914E-3</c:v>
                </c:pt>
                <c:pt idx="39">
                  <c:v>2.8604571314273888E-3</c:v>
                </c:pt>
                <c:pt idx="40">
                  <c:v>2.8766289821363119E-3</c:v>
                </c:pt>
                <c:pt idx="41">
                  <c:v>2.8922795094017992E-3</c:v>
                </c:pt>
                <c:pt idx="42">
                  <c:v>2.9074361822402283E-3</c:v>
                </c:pt>
                <c:pt idx="43">
                  <c:v>2.9221244729744173E-3</c:v>
                </c:pt>
                <c:pt idx="44">
                  <c:v>2.9363679804132897E-3</c:v>
                </c:pt>
                <c:pt idx="45">
                  <c:v>2.9501887638219131E-3</c:v>
                </c:pt>
                <c:pt idx="46">
                  <c:v>2.9636073823710312E-3</c:v>
                </c:pt>
                <c:pt idx="47">
                  <c:v>2.9766429195555036E-3</c:v>
                </c:pt>
                <c:pt idx="48">
                  <c:v>2.9893132228903932E-3</c:v>
                </c:pt>
                <c:pt idx="49">
                  <c:v>3.0016350007901265E-3</c:v>
                </c:pt>
                <c:pt idx="50">
                  <c:v>3.0136239140670998E-3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847-4AC6-A6AF-A3258B73A2E0}"/>
            </c:ext>
          </c:extLst>
        </c:ser>
        <c:ser>
          <c:idx val="8"/>
          <c:order val="8"/>
          <c:tx>
            <c:strRef>
              <c:f>Main!$K$42</c:f>
              <c:strCache>
                <c:ptCount val="1"/>
                <c:pt idx="0">
                  <c:v>OH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Main!$B$43:$B$93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27600</c:v>
                </c:pt>
                <c:pt idx="47">
                  <c:v>28200</c:v>
                </c:pt>
                <c:pt idx="48">
                  <c:v>28800</c:v>
                </c:pt>
                <c:pt idx="49">
                  <c:v>29400</c:v>
                </c:pt>
                <c:pt idx="50">
                  <c:v>30000</c:v>
                </c:pt>
              </c:numCache>
            </c:numRef>
          </c:xVal>
          <c:yVal>
            <c:numRef>
              <c:f>Main!$K$43:$K$93</c:f>
              <c:numCache>
                <c:formatCode>0.00E+00</c:formatCode>
                <c:ptCount val="51"/>
                <c:pt idx="0">
                  <c:v>2.1335919081465662E-11</c:v>
                </c:pt>
                <c:pt idx="1">
                  <c:v>1.1910955419790853E-11</c:v>
                </c:pt>
                <c:pt idx="2">
                  <c:v>9.0272084288008062E-12</c:v>
                </c:pt>
                <c:pt idx="3">
                  <c:v>7.5476050562990413E-12</c:v>
                </c:pt>
                <c:pt idx="4">
                  <c:v>6.62382097032373E-12</c:v>
                </c:pt>
                <c:pt idx="5">
                  <c:v>5.982514229829047E-12</c:v>
                </c:pt>
                <c:pt idx="6">
                  <c:v>5.5065781828981462E-12</c:v>
                </c:pt>
                <c:pt idx="7">
                  <c:v>5.1367768139952562E-12</c:v>
                </c:pt>
                <c:pt idx="8">
                  <c:v>4.839649171988568E-12</c:v>
                </c:pt>
                <c:pt idx="9">
                  <c:v>4.5947368225950035E-12</c:v>
                </c:pt>
                <c:pt idx="10">
                  <c:v>4.388762278356165E-12</c:v>
                </c:pt>
                <c:pt idx="11">
                  <c:v>4.2126957089663789E-12</c:v>
                </c:pt>
                <c:pt idx="12">
                  <c:v>4.0601613515498759E-12</c:v>
                </c:pt>
                <c:pt idx="13">
                  <c:v>3.9265180804924431E-12</c:v>
                </c:pt>
                <c:pt idx="14">
                  <c:v>3.808296751030205E-12</c:v>
                </c:pt>
                <c:pt idx="15">
                  <c:v>3.7028496937882787E-12</c:v>
                </c:pt>
                <c:pt idx="16">
                  <c:v>3.6081153962552822E-12</c:v>
                </c:pt>
                <c:pt idx="17">
                  <c:v>3.5224647969810015E-12</c:v>
                </c:pt>
                <c:pt idx="18">
                  <c:v>3.4445895797652051E-12</c:v>
                </c:pt>
                <c:pt idx="19">
                  <c:v>3.3734281954232762E-12</c:v>
                </c:pt>
                <c:pt idx="20">
                  <c:v>3.3081073622288603E-12</c:v>
                </c:pt>
                <c:pt idx="21">
                  <c:v>3.2479028605622009E-12</c:v>
                </c:pt>
                <c:pt idx="22">
                  <c:v>3.1922084439511461E-12</c:v>
                </c:pt>
                <c:pt idx="23">
                  <c:v>3.1405114352185163E-12</c:v>
                </c:pt>
                <c:pt idx="24">
                  <c:v>3.0923764477411177E-12</c:v>
                </c:pt>
                <c:pt idx="25">
                  <c:v>3.0474304041824832E-12</c:v>
                </c:pt>
                <c:pt idx="26">
                  <c:v>3.0053513263116284E-12</c:v>
                </c:pt>
                <c:pt idx="27">
                  <c:v>2.9658605967397823E-12</c:v>
                </c:pt>
                <c:pt idx="28">
                  <c:v>2.9287154012100443E-12</c:v>
                </c:pt>
                <c:pt idx="29">
                  <c:v>2.8937026059776566E-12</c:v>
                </c:pt>
                <c:pt idx="30">
                  <c:v>2.860635043036921E-12</c:v>
                </c:pt>
                <c:pt idx="31">
                  <c:v>2.8293474599145105E-12</c:v>
                </c:pt>
                <c:pt idx="32">
                  <c:v>2.7996929509535428E-12</c:v>
                </c:pt>
                <c:pt idx="33">
                  <c:v>2.7715406792347525E-12</c:v>
                </c:pt>
                <c:pt idx="34">
                  <c:v>2.7447739055453171E-12</c:v>
                </c:pt>
                <c:pt idx="35">
                  <c:v>2.7192880597281181E-12</c:v>
                </c:pt>
                <c:pt idx="36">
                  <c:v>2.6949888195439802E-12</c:v>
                </c:pt>
                <c:pt idx="37">
                  <c:v>2.6717911311259539E-12</c:v>
                </c:pt>
                <c:pt idx="38">
                  <c:v>2.6496181790216341E-12</c:v>
                </c:pt>
                <c:pt idx="39">
                  <c:v>2.628400371341422E-12</c:v>
                </c:pt>
                <c:pt idx="40">
                  <c:v>2.6080742962609424E-12</c:v>
                </c:pt>
                <c:pt idx="41">
                  <c:v>2.5885820729787315E-12</c:v>
                </c:pt>
                <c:pt idx="42">
                  <c:v>2.5698709721229249E-12</c:v>
                </c:pt>
                <c:pt idx="43">
                  <c:v>2.5518927137429022E-12</c:v>
                </c:pt>
                <c:pt idx="44">
                  <c:v>2.5346030748690226E-12</c:v>
                </c:pt>
                <c:pt idx="45">
                  <c:v>2.5179612742170883E-12</c:v>
                </c:pt>
                <c:pt idx="46">
                  <c:v>2.5019297456193382E-12</c:v>
                </c:pt>
                <c:pt idx="47">
                  <c:v>2.4864739473070972E-12</c:v>
                </c:pt>
                <c:pt idx="48">
                  <c:v>2.4715619341662415E-12</c:v>
                </c:pt>
                <c:pt idx="49">
                  <c:v>2.4571641208229826E-12</c:v>
                </c:pt>
                <c:pt idx="50">
                  <c:v>2.4432530659722484E-12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847-4AC6-A6AF-A3258B73A2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065336"/>
        <c:axId val="662070912"/>
      </c:scatterChart>
      <c:valAx>
        <c:axId val="662065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2070912"/>
        <c:crosses val="autoZero"/>
        <c:crossBetween val="midCat"/>
      </c:valAx>
      <c:valAx>
        <c:axId val="662070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20653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'check concentration mode'!$M$10</c:f>
              <c:strCache>
                <c:ptCount val="1"/>
                <c:pt idx="0">
                  <c:v>k_LH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'check concentration mode'!$B$13:$B$63</c:f>
              <c:numCache>
                <c:formatCode>0.00E+00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27600</c:v>
                </c:pt>
                <c:pt idx="47">
                  <c:v>28200</c:v>
                </c:pt>
                <c:pt idx="48">
                  <c:v>28800</c:v>
                </c:pt>
                <c:pt idx="49">
                  <c:v>29400</c:v>
                </c:pt>
                <c:pt idx="50">
                  <c:v>30000</c:v>
                </c:pt>
              </c:numCache>
            </c:numRef>
          </c:xVal>
          <c:yVal>
            <c:numRef>
              <c:f>'check concentration mode'!$M$13:$M$63</c:f>
              <c:numCache>
                <c:formatCode>0.00E+00</c:formatCode>
                <c:ptCount val="51"/>
                <c:pt idx="0">
                  <c:v>4.6625165167256437E-7</c:v>
                </c:pt>
                <c:pt idx="1">
                  <c:v>1.9766845739753544E-7</c:v>
                </c:pt>
                <c:pt idx="2">
                  <c:v>1.198275048034137E-7</c:v>
                </c:pt>
                <c:pt idx="3">
                  <c:v>8.268621171711788E-8</c:v>
                </c:pt>
                <c:pt idx="4">
                  <c:v>6.126287316728955E-8</c:v>
                </c:pt>
                <c:pt idx="5">
                  <c:v>4.7540374506839483E-8</c:v>
                </c:pt>
                <c:pt idx="6">
                  <c:v>3.8132029728641736E-8</c:v>
                </c:pt>
                <c:pt idx="7">
                  <c:v>3.1361774300571819E-8</c:v>
                </c:pt>
                <c:pt idx="8">
                  <c:v>2.6308605095666549E-8</c:v>
                </c:pt>
                <c:pt idx="9">
                  <c:v>2.2426986320134939E-8</c:v>
                </c:pt>
                <c:pt idx="10">
                  <c:v>1.9374894161768919E-8</c:v>
                </c:pt>
                <c:pt idx="11">
                  <c:v>1.6928065715042505E-8</c:v>
                </c:pt>
                <c:pt idx="12">
                  <c:v>1.4934017641252184E-8</c:v>
                </c:pt>
                <c:pt idx="13">
                  <c:v>1.3285917685780487E-8</c:v>
                </c:pt>
                <c:pt idx="14">
                  <c:v>1.1906952720296407E-8</c:v>
                </c:pt>
                <c:pt idx="15">
                  <c:v>1.0740703752656619E-8</c:v>
                </c:pt>
                <c:pt idx="16">
                  <c:v>9.7449067466218785E-9</c:v>
                </c:pt>
                <c:pt idx="17">
                  <c:v>8.8873933065515766E-9</c:v>
                </c:pt>
                <c:pt idx="18">
                  <c:v>8.1432884243884027E-9</c:v>
                </c:pt>
                <c:pt idx="19">
                  <c:v>7.4931246835432844E-9</c:v>
                </c:pt>
                <c:pt idx="20">
                  <c:v>6.9214633220946394E-9</c:v>
                </c:pt>
                <c:pt idx="21">
                  <c:v>6.4159408858302269E-9</c:v>
                </c:pt>
                <c:pt idx="22">
                  <c:v>5.9665570977877932E-9</c:v>
                </c:pt>
                <c:pt idx="23">
                  <c:v>5.5651424021816943E-9</c:v>
                </c:pt>
                <c:pt idx="24">
                  <c:v>5.2049787096732287E-9</c:v>
                </c:pt>
                <c:pt idx="25">
                  <c:v>4.8804932117237728E-9</c:v>
                </c:pt>
                <c:pt idx="26">
                  <c:v>4.5870287733112732E-9</c:v>
                </c:pt>
                <c:pt idx="27">
                  <c:v>4.3206741273416195E-9</c:v>
                </c:pt>
                <c:pt idx="28">
                  <c:v>4.0781213929240009E-9</c:v>
                </c:pt>
                <c:pt idx="29">
                  <c:v>3.8565542010590918E-9</c:v>
                </c:pt>
                <c:pt idx="30">
                  <c:v>3.6535669172818652E-9</c:v>
                </c:pt>
                <c:pt idx="31">
                  <c:v>3.4670932892455172E-9</c:v>
                </c:pt>
                <c:pt idx="32">
                  <c:v>3.2953478481804598E-9</c:v>
                </c:pt>
                <c:pt idx="33">
                  <c:v>3.1367825147313269E-9</c:v>
                </c:pt>
                <c:pt idx="34">
                  <c:v>2.9900505643450082E-9</c:v>
                </c:pt>
                <c:pt idx="35">
                  <c:v>2.8539754490428994E-9</c:v>
                </c:pt>
                <c:pt idx="36">
                  <c:v>2.7275236098859672E-9</c:v>
                </c:pt>
                <c:pt idx="37">
                  <c:v>2.6097854037509701E-9</c:v>
                </c:pt>
                <c:pt idx="38">
                  <c:v>2.499958055141334E-9</c:v>
                </c:pt>
                <c:pt idx="39">
                  <c:v>2.3973306469926875E-9</c:v>
                </c:pt>
                <c:pt idx="40">
                  <c:v>2.3012707447800603E-9</c:v>
                </c:pt>
                <c:pt idx="41">
                  <c:v>2.21121433507773E-9</c:v>
                </c:pt>
                <c:pt idx="42">
                  <c:v>2.1266580732835721E-9</c:v>
                </c:pt>
                <c:pt idx="43">
                  <c:v>2.0471509364704323E-9</c:v>
                </c:pt>
                <c:pt idx="44">
                  <c:v>1.9722881000474589E-9</c:v>
                </c:pt>
                <c:pt idx="45">
                  <c:v>1.9017045071933445E-9</c:v>
                </c:pt>
                <c:pt idx="46">
                  <c:v>1.835070706223388E-9</c:v>
                </c:pt>
                <c:pt idx="47">
                  <c:v>1.7720892364820937E-9</c:v>
                </c:pt>
                <c:pt idx="48">
                  <c:v>1.7124904205038485E-9</c:v>
                </c:pt>
                <c:pt idx="49">
                  <c:v>1.6560293108688202E-9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9E-46F9-9FA9-8E52048DAC95}"/>
            </c:ext>
          </c:extLst>
        </c:ser>
        <c:ser>
          <c:idx val="1"/>
          <c:order val="1"/>
          <c:tx>
            <c:strRef>
              <c:f>'check concentration mode'!$N$10</c:f>
              <c:strCache>
                <c:ptCount val="1"/>
                <c:pt idx="0">
                  <c:v>k_LH2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'check concentration mode'!$B$13:$B$63</c:f>
              <c:numCache>
                <c:formatCode>0.00E+00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27600</c:v>
                </c:pt>
                <c:pt idx="47">
                  <c:v>28200</c:v>
                </c:pt>
                <c:pt idx="48">
                  <c:v>28800</c:v>
                </c:pt>
                <c:pt idx="49">
                  <c:v>29400</c:v>
                </c:pt>
                <c:pt idx="50">
                  <c:v>30000</c:v>
                </c:pt>
              </c:numCache>
            </c:numRef>
          </c:xVal>
          <c:yVal>
            <c:numRef>
              <c:f>'check concentration mode'!$N$13:$N$63</c:f>
              <c:numCache>
                <c:formatCode>0.00E+00</c:formatCode>
                <c:ptCount val="51"/>
                <c:pt idx="0">
                  <c:v>2.176146822904699E-6</c:v>
                </c:pt>
                <c:pt idx="1">
                  <c:v>1.6575802963535521E-6</c:v>
                </c:pt>
                <c:pt idx="2">
                  <c:v>1.3288658708874656E-6</c:v>
                </c:pt>
                <c:pt idx="3">
                  <c:v>1.0985553863637317E-6</c:v>
                </c:pt>
                <c:pt idx="4">
                  <c:v>9.28530559441379E-7</c:v>
                </c:pt>
                <c:pt idx="5">
                  <c:v>7.9843076464328346E-7</c:v>
                </c:pt>
                <c:pt idx="6">
                  <c:v>6.9614227184022007E-7</c:v>
                </c:pt>
                <c:pt idx="7">
                  <c:v>6.1396061357373017E-7</c:v>
                </c:pt>
                <c:pt idx="8">
                  <c:v>5.4674605837687682E-7</c:v>
                </c:pt>
                <c:pt idx="9">
                  <c:v>4.9094118806878167E-7</c:v>
                </c:pt>
                <c:pt idx="10">
                  <c:v>4.4400953960356512E-7</c:v>
                </c:pt>
                <c:pt idx="11">
                  <c:v>4.0409701186884906E-7</c:v>
                </c:pt>
                <c:pt idx="12">
                  <c:v>3.6981947490213309E-7</c:v>
                </c:pt>
                <c:pt idx="13">
                  <c:v>3.4012500577835192E-7</c:v>
                </c:pt>
                <c:pt idx="14">
                  <c:v>3.1420072022113692E-7</c:v>
                </c:pt>
                <c:pt idx="15">
                  <c:v>2.9141015246938517E-7</c:v>
                </c:pt>
                <c:pt idx="16">
                  <c:v>2.7124809694564317E-7</c:v>
                </c:pt>
                <c:pt idx="17">
                  <c:v>2.5330950723435887E-7</c:v>
                </c:pt>
                <c:pt idx="18">
                  <c:v>2.3726576905591705E-7</c:v>
                </c:pt>
                <c:pt idx="19">
                  <c:v>2.228483142983098E-7</c:v>
                </c:pt>
                <c:pt idx="20">
                  <c:v>2.0983531103291664E-7</c:v>
                </c:pt>
                <c:pt idx="21">
                  <c:v>1.9804239245968405E-7</c:v>
                </c:pt>
                <c:pt idx="22">
                  <c:v>1.8731518150978276E-7</c:v>
                </c:pt>
                <c:pt idx="23">
                  <c:v>1.7752335750984366E-7</c:v>
                </c:pt>
                <c:pt idx="24">
                  <c:v>1.6855649816889453E-7</c:v>
                </c:pt>
                <c:pt idx="25">
                  <c:v>1.6032034859050636E-7</c:v>
                </c:pt>
                <c:pt idx="26">
                  <c:v>1.5273397328806575E-7</c:v>
                </c:pt>
                <c:pt idx="27">
                  <c:v>1.4572768291375098E-7</c:v>
                </c:pt>
                <c:pt idx="28">
                  <c:v>1.3924110945483927E-7</c:v>
                </c:pt>
                <c:pt idx="29">
                  <c:v>1.332216476381386E-7</c:v>
                </c:pt>
                <c:pt idx="30">
                  <c:v>1.276234010794833E-7</c:v>
                </c:pt>
                <c:pt idx="31">
                  <c:v>1.2240613632868201E-7</c:v>
                </c:pt>
                <c:pt idx="32">
                  <c:v>1.1753438430319529E-7</c:v>
                </c:pt>
                <c:pt idx="33">
                  <c:v>1.1297680936122228E-7</c:v>
                </c:pt>
                <c:pt idx="34">
                  <c:v>1.0870566726552024E-7</c:v>
                </c:pt>
                <c:pt idx="35">
                  <c:v>1.0469630478155328E-7</c:v>
                </c:pt>
                <c:pt idx="36">
                  <c:v>1.009266936097288E-7</c:v>
                </c:pt>
                <c:pt idx="37">
                  <c:v>9.7377138786092325E-8</c:v>
                </c:pt>
                <c:pt idx="38">
                  <c:v>9.402999823752917E-8</c:v>
                </c:pt>
                <c:pt idx="39">
                  <c:v>9.0869421639684916E-8</c:v>
                </c:pt>
                <c:pt idx="40">
                  <c:v>8.7881103067135918E-8</c:v>
                </c:pt>
                <c:pt idx="41">
                  <c:v>8.5052106302765601E-8</c:v>
                </c:pt>
                <c:pt idx="42">
                  <c:v>8.2370739599429014E-8</c:v>
                </c:pt>
                <c:pt idx="43">
                  <c:v>7.9826392620029939E-8</c:v>
                </c:pt>
                <c:pt idx="44">
                  <c:v>7.7409426856320053E-8</c:v>
                </c:pt>
                <c:pt idx="45">
                  <c:v>7.5111042143474143E-8</c:v>
                </c:pt>
                <c:pt idx="46">
                  <c:v>7.2923204376072315E-8</c:v>
                </c:pt>
                <c:pt idx="47">
                  <c:v>7.083858224526896E-8</c:v>
                </c:pt>
                <c:pt idx="48">
                  <c:v>6.8850456221291974E-8</c:v>
                </c:pt>
                <c:pt idx="49">
                  <c:v>6.6952658141295347E-8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9E-46F9-9FA9-8E52048DAC95}"/>
            </c:ext>
          </c:extLst>
        </c:ser>
        <c:ser>
          <c:idx val="2"/>
          <c:order val="2"/>
          <c:tx>
            <c:strRef>
              <c:f>'check concentration mode'!$O$10</c:f>
              <c:strCache>
                <c:ptCount val="1"/>
                <c:pt idx="0">
                  <c:v>k_LH+k_LH2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'check concentration mode'!$B$13:$B$63</c:f>
              <c:numCache>
                <c:formatCode>0.00E+00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27600</c:v>
                </c:pt>
                <c:pt idx="47">
                  <c:v>28200</c:v>
                </c:pt>
                <c:pt idx="48">
                  <c:v>28800</c:v>
                </c:pt>
                <c:pt idx="49">
                  <c:v>29400</c:v>
                </c:pt>
                <c:pt idx="50">
                  <c:v>30000</c:v>
                </c:pt>
              </c:numCache>
            </c:numRef>
          </c:xVal>
          <c:yVal>
            <c:numRef>
              <c:f>'check concentration mode'!$O$13:$O$63</c:f>
              <c:numCache>
                <c:formatCode>0.00000E+00</c:formatCode>
                <c:ptCount val="51"/>
                <c:pt idx="0">
                  <c:v>2.6423984745772632E-6</c:v>
                </c:pt>
                <c:pt idx="1">
                  <c:v>1.8552487537510876E-6</c:v>
                </c:pt>
                <c:pt idx="2">
                  <c:v>1.4486933756908792E-6</c:v>
                </c:pt>
                <c:pt idx="3">
                  <c:v>1.1812415980808496E-6</c:v>
                </c:pt>
                <c:pt idx="4">
                  <c:v>9.8979343260866849E-7</c:v>
                </c:pt>
                <c:pt idx="5">
                  <c:v>8.4597113915012298E-7</c:v>
                </c:pt>
                <c:pt idx="6">
                  <c:v>7.3427430156886178E-7</c:v>
                </c:pt>
                <c:pt idx="7">
                  <c:v>6.45322387874302E-7</c:v>
                </c:pt>
                <c:pt idx="8">
                  <c:v>5.7305466347254342E-7</c:v>
                </c:pt>
                <c:pt idx="9">
                  <c:v>5.1336817438891665E-7</c:v>
                </c:pt>
                <c:pt idx="10">
                  <c:v>4.6338443376533402E-7</c:v>
                </c:pt>
                <c:pt idx="11">
                  <c:v>4.2102507758389156E-7</c:v>
                </c:pt>
                <c:pt idx="12">
                  <c:v>3.8475349254338526E-7</c:v>
                </c:pt>
                <c:pt idx="13">
                  <c:v>3.5341092346413239E-7</c:v>
                </c:pt>
                <c:pt idx="14">
                  <c:v>3.2610767294143331E-7</c:v>
                </c:pt>
                <c:pt idx="15">
                  <c:v>3.0215085622204177E-7</c:v>
                </c:pt>
                <c:pt idx="16">
                  <c:v>2.8099300369226506E-7</c:v>
                </c:pt>
                <c:pt idx="17">
                  <c:v>2.6219690054091046E-7</c:v>
                </c:pt>
                <c:pt idx="18">
                  <c:v>2.4540905748030547E-7</c:v>
                </c:pt>
                <c:pt idx="19">
                  <c:v>2.3034143898185308E-7</c:v>
                </c:pt>
                <c:pt idx="20">
                  <c:v>2.167567743550113E-7</c:v>
                </c:pt>
                <c:pt idx="21">
                  <c:v>2.0445833334551428E-7</c:v>
                </c:pt>
                <c:pt idx="22">
                  <c:v>1.9328173860757054E-7</c:v>
                </c:pt>
                <c:pt idx="23">
                  <c:v>1.8308849991202535E-7</c:v>
                </c:pt>
                <c:pt idx="24">
                  <c:v>1.7376147687856777E-7</c:v>
                </c:pt>
                <c:pt idx="25">
                  <c:v>1.6520084180223012E-7</c:v>
                </c:pt>
                <c:pt idx="26">
                  <c:v>1.5732100206137703E-7</c:v>
                </c:pt>
                <c:pt idx="27">
                  <c:v>1.500483570410926E-7</c:v>
                </c:pt>
                <c:pt idx="28">
                  <c:v>1.4331923084776328E-7</c:v>
                </c:pt>
                <c:pt idx="29">
                  <c:v>1.370782018391977E-7</c:v>
                </c:pt>
                <c:pt idx="30">
                  <c:v>1.3127696799676516E-7</c:v>
                </c:pt>
                <c:pt idx="31">
                  <c:v>1.2587322961792752E-7</c:v>
                </c:pt>
                <c:pt idx="32">
                  <c:v>1.2082973215137576E-7</c:v>
                </c:pt>
                <c:pt idx="33">
                  <c:v>1.1611359187595361E-7</c:v>
                </c:pt>
                <c:pt idx="34">
                  <c:v>1.1169571782986525E-7</c:v>
                </c:pt>
                <c:pt idx="35">
                  <c:v>1.0755028023059619E-7</c:v>
                </c:pt>
                <c:pt idx="36">
                  <c:v>1.0365421721961477E-7</c:v>
                </c:pt>
                <c:pt idx="37">
                  <c:v>9.9986924189843294E-8</c:v>
                </c:pt>
                <c:pt idx="38">
                  <c:v>9.6529956292670507E-8</c:v>
                </c:pt>
                <c:pt idx="39">
                  <c:v>9.3266752286677597E-8</c:v>
                </c:pt>
                <c:pt idx="40">
                  <c:v>9.0182373811915977E-8</c:v>
                </c:pt>
                <c:pt idx="41">
                  <c:v>8.7263320637843326E-8</c:v>
                </c:pt>
                <c:pt idx="42">
                  <c:v>8.449739767271259E-8</c:v>
                </c:pt>
                <c:pt idx="43">
                  <c:v>8.1873543556500374E-8</c:v>
                </c:pt>
                <c:pt idx="44">
                  <c:v>7.9381714956367507E-8</c:v>
                </c:pt>
                <c:pt idx="45">
                  <c:v>7.7012746650667491E-8</c:v>
                </c:pt>
                <c:pt idx="46">
                  <c:v>7.4758275082295701E-8</c:v>
                </c:pt>
                <c:pt idx="47">
                  <c:v>7.2610671481751059E-8</c:v>
                </c:pt>
                <c:pt idx="48">
                  <c:v>7.0562946641795816E-8</c:v>
                </c:pt>
                <c:pt idx="49">
                  <c:v>6.8608687452164165E-8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9E-46F9-9FA9-8E52048DAC95}"/>
            </c:ext>
          </c:extLst>
        </c:ser>
        <c:ser>
          <c:idx val="3"/>
          <c:order val="3"/>
          <c:tx>
            <c:strRef>
              <c:f>'check concentration mode'!$P$10</c:f>
              <c:strCache>
                <c:ptCount val="1"/>
                <c:pt idx="0">
                  <c:v>numerical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'check concentration mode'!$B$13:$B$63</c:f>
              <c:numCache>
                <c:formatCode>0.00E+00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27600</c:v>
                </c:pt>
                <c:pt idx="47">
                  <c:v>28200</c:v>
                </c:pt>
                <c:pt idx="48">
                  <c:v>28800</c:v>
                </c:pt>
                <c:pt idx="49">
                  <c:v>29400</c:v>
                </c:pt>
                <c:pt idx="50">
                  <c:v>30000</c:v>
                </c:pt>
              </c:numCache>
            </c:numRef>
          </c:xVal>
          <c:yVal>
            <c:numRef>
              <c:f>'check concentration mode'!$P$13:$P$63</c:f>
              <c:numCache>
                <c:formatCode>0.00000E+00</c:formatCode>
                <c:ptCount val="51"/>
                <c:pt idx="1">
                  <c:v>5.8972348878368633E-7</c:v>
                </c:pt>
                <c:pt idx="2">
                  <c:v>4.4357723284675631E-7</c:v>
                </c:pt>
                <c:pt idx="3">
                  <c:v>3.5576055965458809E-7</c:v>
                </c:pt>
                <c:pt idx="4">
                  <c:v>2.9513220551725457E-7</c:v>
                </c:pt>
                <c:pt idx="5">
                  <c:v>2.505482266866615E-7</c:v>
                </c:pt>
                <c:pt idx="6">
                  <c:v>2.1642463897619024E-7</c:v>
                </c:pt>
                <c:pt idx="7">
                  <c:v>1.895400111885592E-7</c:v>
                </c:pt>
                <c:pt idx="8">
                  <c:v>1.6787751199939643E-7</c:v>
                </c:pt>
                <c:pt idx="9">
                  <c:v>1.5010232890152184E-7</c:v>
                </c:pt>
                <c:pt idx="10">
                  <c:v>1.3529437100684576E-7</c:v>
                </c:pt>
                <c:pt idx="11">
                  <c:v>1.2279889990506788E-7</c:v>
                </c:pt>
                <c:pt idx="12">
                  <c:v>1.1213668656548865E-7</c:v>
                </c:pt>
                <c:pt idx="13">
                  <c:v>1.0295017905766541E-7</c:v>
                </c:pt>
                <c:pt idx="14">
                  <c:v>9.4967076152843711E-8</c:v>
                </c:pt>
                <c:pt idx="15">
                  <c:v>8.7976607928546287E-8</c:v>
                </c:pt>
                <c:pt idx="16">
                  <c:v>8.1813354678058867E-8</c:v>
                </c:pt>
                <c:pt idx="17">
                  <c:v>7.6345862547500382E-8</c:v>
                </c:pt>
                <c:pt idx="18">
                  <c:v>7.146839411336566E-8</c:v>
                </c:pt>
                <c:pt idx="19">
                  <c:v>6.7094936101980331E-8</c:v>
                </c:pt>
                <c:pt idx="20">
                  <c:v>6.3155358016413818E-8</c:v>
                </c:pt>
                <c:pt idx="21">
                  <c:v>5.9590997599204193E-8</c:v>
                </c:pt>
                <c:pt idx="22">
                  <c:v>5.6353622033811843E-8</c:v>
                </c:pt>
                <c:pt idx="23">
                  <c:v>5.3402501764947727E-8</c:v>
                </c:pt>
                <c:pt idx="24">
                  <c:v>5.0702891563568755E-8</c:v>
                </c:pt>
                <c:pt idx="25">
                  <c:v>4.8225873812656175E-8</c:v>
                </c:pt>
                <c:pt idx="26">
                  <c:v>4.5946372555479356E-8</c:v>
                </c:pt>
                <c:pt idx="27">
                  <c:v>4.3842587849390791E-8</c:v>
                </c:pt>
                <c:pt idx="28">
                  <c:v>4.1896231949098853E-8</c:v>
                </c:pt>
                <c:pt idx="29">
                  <c:v>4.0091239794992148E-8</c:v>
                </c:pt>
                <c:pt idx="30">
                  <c:v>3.8413252729084492E-8</c:v>
                </c:pt>
                <c:pt idx="31">
                  <c:v>3.6850082949526682E-8</c:v>
                </c:pt>
                <c:pt idx="32">
                  <c:v>3.5391120731821452E-8</c:v>
                </c:pt>
                <c:pt idx="33">
                  <c:v>3.4026724421130655E-8</c:v>
                </c:pt>
                <c:pt idx="34">
                  <c:v>3.2748283673606866E-8</c:v>
                </c:pt>
                <c:pt idx="35">
                  <c:v>3.1548433476753356E-8</c:v>
                </c:pt>
                <c:pt idx="36">
                  <c:v>3.0420664836628428E-8</c:v>
                </c:pt>
                <c:pt idx="37">
                  <c:v>2.935891768553052E-8</c:v>
                </c:pt>
                <c:pt idx="38">
                  <c:v>2.8357729044346137E-8</c:v>
                </c:pt>
                <c:pt idx="39">
                  <c:v>2.7412358337017127E-8</c:v>
                </c:pt>
                <c:pt idx="40">
                  <c:v>2.6518648312008647E-8</c:v>
                </c:pt>
                <c:pt idx="41">
                  <c:v>2.5672666753263661E-8</c:v>
                </c:pt>
                <c:pt idx="42">
                  <c:v>2.4870802977181824E-8</c:v>
                </c:pt>
                <c:pt idx="43">
                  <c:v>2.4109831810884444E-8</c:v>
                </c:pt>
                <c:pt idx="44">
                  <c:v>2.3386909039579818E-8</c:v>
                </c:pt>
                <c:pt idx="45">
                  <c:v>2.2699501631451235E-8</c:v>
                </c:pt>
                <c:pt idx="46">
                  <c:v>2.2045129777992077E-8</c:v>
                </c:pt>
                <c:pt idx="47">
                  <c:v>2.1421533766135006E-8</c:v>
                </c:pt>
                <c:pt idx="48">
                  <c:v>2.0826734362185766E-8</c:v>
                </c:pt>
                <c:pt idx="49">
                  <c:v>2.0258909313922186E-8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9E-46F9-9FA9-8E52048DAC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8608424"/>
        <c:axId val="568613672"/>
      </c:scatterChart>
      <c:valAx>
        <c:axId val="568608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613672"/>
        <c:crosses val="autoZero"/>
        <c:crossBetween val="midCat"/>
      </c:valAx>
      <c:valAx>
        <c:axId val="568613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608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2"/>
          <c:order val="0"/>
          <c:tx>
            <c:strRef>
              <c:f>'check concentration mode'!$O$10</c:f>
              <c:strCache>
                <c:ptCount val="1"/>
                <c:pt idx="0">
                  <c:v>k_LH+k_LH2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'check concentration mode'!$B$13:$B$63</c:f>
              <c:numCache>
                <c:formatCode>0.00E+00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27600</c:v>
                </c:pt>
                <c:pt idx="47">
                  <c:v>28200</c:v>
                </c:pt>
                <c:pt idx="48">
                  <c:v>28800</c:v>
                </c:pt>
                <c:pt idx="49">
                  <c:v>29400</c:v>
                </c:pt>
                <c:pt idx="50">
                  <c:v>30000</c:v>
                </c:pt>
              </c:numCache>
            </c:numRef>
          </c:xVal>
          <c:yVal>
            <c:numRef>
              <c:f>'check concentration mode'!$O$13:$O$63</c:f>
              <c:numCache>
                <c:formatCode>0.00000E+00</c:formatCode>
                <c:ptCount val="51"/>
                <c:pt idx="0">
                  <c:v>2.6423984745772632E-6</c:v>
                </c:pt>
                <c:pt idx="1">
                  <c:v>1.8552487537510876E-6</c:v>
                </c:pt>
                <c:pt idx="2">
                  <c:v>1.4486933756908792E-6</c:v>
                </c:pt>
                <c:pt idx="3">
                  <c:v>1.1812415980808496E-6</c:v>
                </c:pt>
                <c:pt idx="4">
                  <c:v>9.8979343260866849E-7</c:v>
                </c:pt>
                <c:pt idx="5">
                  <c:v>8.4597113915012298E-7</c:v>
                </c:pt>
                <c:pt idx="6">
                  <c:v>7.3427430156886178E-7</c:v>
                </c:pt>
                <c:pt idx="7">
                  <c:v>6.45322387874302E-7</c:v>
                </c:pt>
                <c:pt idx="8">
                  <c:v>5.7305466347254342E-7</c:v>
                </c:pt>
                <c:pt idx="9">
                  <c:v>5.1336817438891665E-7</c:v>
                </c:pt>
                <c:pt idx="10">
                  <c:v>4.6338443376533402E-7</c:v>
                </c:pt>
                <c:pt idx="11">
                  <c:v>4.2102507758389156E-7</c:v>
                </c:pt>
                <c:pt idx="12">
                  <c:v>3.8475349254338526E-7</c:v>
                </c:pt>
                <c:pt idx="13">
                  <c:v>3.5341092346413239E-7</c:v>
                </c:pt>
                <c:pt idx="14">
                  <c:v>3.2610767294143331E-7</c:v>
                </c:pt>
                <c:pt idx="15">
                  <c:v>3.0215085622204177E-7</c:v>
                </c:pt>
                <c:pt idx="16">
                  <c:v>2.8099300369226506E-7</c:v>
                </c:pt>
                <c:pt idx="17">
                  <c:v>2.6219690054091046E-7</c:v>
                </c:pt>
                <c:pt idx="18">
                  <c:v>2.4540905748030547E-7</c:v>
                </c:pt>
                <c:pt idx="19">
                  <c:v>2.3034143898185308E-7</c:v>
                </c:pt>
                <c:pt idx="20">
                  <c:v>2.167567743550113E-7</c:v>
                </c:pt>
                <c:pt idx="21">
                  <c:v>2.0445833334551428E-7</c:v>
                </c:pt>
                <c:pt idx="22">
                  <c:v>1.9328173860757054E-7</c:v>
                </c:pt>
                <c:pt idx="23">
                  <c:v>1.8308849991202535E-7</c:v>
                </c:pt>
                <c:pt idx="24">
                  <c:v>1.7376147687856777E-7</c:v>
                </c:pt>
                <c:pt idx="25">
                  <c:v>1.6520084180223012E-7</c:v>
                </c:pt>
                <c:pt idx="26">
                  <c:v>1.5732100206137703E-7</c:v>
                </c:pt>
                <c:pt idx="27">
                  <c:v>1.500483570410926E-7</c:v>
                </c:pt>
                <c:pt idx="28">
                  <c:v>1.4331923084776328E-7</c:v>
                </c:pt>
                <c:pt idx="29">
                  <c:v>1.370782018391977E-7</c:v>
                </c:pt>
                <c:pt idx="30">
                  <c:v>1.3127696799676516E-7</c:v>
                </c:pt>
                <c:pt idx="31">
                  <c:v>1.2587322961792752E-7</c:v>
                </c:pt>
                <c:pt idx="32">
                  <c:v>1.2082973215137576E-7</c:v>
                </c:pt>
                <c:pt idx="33">
                  <c:v>1.1611359187595361E-7</c:v>
                </c:pt>
                <c:pt idx="34">
                  <c:v>1.1169571782986525E-7</c:v>
                </c:pt>
                <c:pt idx="35">
                  <c:v>1.0755028023059619E-7</c:v>
                </c:pt>
                <c:pt idx="36">
                  <c:v>1.0365421721961477E-7</c:v>
                </c:pt>
                <c:pt idx="37">
                  <c:v>9.9986924189843294E-8</c:v>
                </c:pt>
                <c:pt idx="38">
                  <c:v>9.6529956292670507E-8</c:v>
                </c:pt>
                <c:pt idx="39">
                  <c:v>9.3266752286677597E-8</c:v>
                </c:pt>
                <c:pt idx="40">
                  <c:v>9.0182373811915977E-8</c:v>
                </c:pt>
                <c:pt idx="41">
                  <c:v>8.7263320637843326E-8</c:v>
                </c:pt>
                <c:pt idx="42">
                  <c:v>8.449739767271259E-8</c:v>
                </c:pt>
                <c:pt idx="43">
                  <c:v>8.1873543556500374E-8</c:v>
                </c:pt>
                <c:pt idx="44">
                  <c:v>7.9381714956367507E-8</c:v>
                </c:pt>
                <c:pt idx="45">
                  <c:v>7.7012746650667491E-8</c:v>
                </c:pt>
                <c:pt idx="46">
                  <c:v>7.4758275082295701E-8</c:v>
                </c:pt>
                <c:pt idx="47">
                  <c:v>7.2610671481751059E-8</c:v>
                </c:pt>
                <c:pt idx="48">
                  <c:v>7.0562946641795816E-8</c:v>
                </c:pt>
                <c:pt idx="49">
                  <c:v>6.8608687452164165E-8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A9-4437-B902-33A20F8A3E45}"/>
            </c:ext>
          </c:extLst>
        </c:ser>
        <c:ser>
          <c:idx val="3"/>
          <c:order val="1"/>
          <c:tx>
            <c:strRef>
              <c:f>'check concentration mode'!$P$10</c:f>
              <c:strCache>
                <c:ptCount val="1"/>
                <c:pt idx="0">
                  <c:v>numerical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'check concentration mode'!$B$13:$B$63</c:f>
              <c:numCache>
                <c:formatCode>0.00E+00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27600</c:v>
                </c:pt>
                <c:pt idx="47">
                  <c:v>28200</c:v>
                </c:pt>
                <c:pt idx="48">
                  <c:v>28800</c:v>
                </c:pt>
                <c:pt idx="49">
                  <c:v>29400</c:v>
                </c:pt>
                <c:pt idx="50">
                  <c:v>30000</c:v>
                </c:pt>
              </c:numCache>
            </c:numRef>
          </c:xVal>
          <c:yVal>
            <c:numRef>
              <c:f>'check concentration mode'!$P$13:$P$63</c:f>
              <c:numCache>
                <c:formatCode>0.00000E+00</c:formatCode>
                <c:ptCount val="51"/>
                <c:pt idx="1">
                  <c:v>5.8972348878368633E-7</c:v>
                </c:pt>
                <c:pt idx="2">
                  <c:v>4.4357723284675631E-7</c:v>
                </c:pt>
                <c:pt idx="3">
                  <c:v>3.5576055965458809E-7</c:v>
                </c:pt>
                <c:pt idx="4">
                  <c:v>2.9513220551725457E-7</c:v>
                </c:pt>
                <c:pt idx="5">
                  <c:v>2.505482266866615E-7</c:v>
                </c:pt>
                <c:pt idx="6">
                  <c:v>2.1642463897619024E-7</c:v>
                </c:pt>
                <c:pt idx="7">
                  <c:v>1.895400111885592E-7</c:v>
                </c:pt>
                <c:pt idx="8">
                  <c:v>1.6787751199939643E-7</c:v>
                </c:pt>
                <c:pt idx="9">
                  <c:v>1.5010232890152184E-7</c:v>
                </c:pt>
                <c:pt idx="10">
                  <c:v>1.3529437100684576E-7</c:v>
                </c:pt>
                <c:pt idx="11">
                  <c:v>1.2279889990506788E-7</c:v>
                </c:pt>
                <c:pt idx="12">
                  <c:v>1.1213668656548865E-7</c:v>
                </c:pt>
                <c:pt idx="13">
                  <c:v>1.0295017905766541E-7</c:v>
                </c:pt>
                <c:pt idx="14">
                  <c:v>9.4967076152843711E-8</c:v>
                </c:pt>
                <c:pt idx="15">
                  <c:v>8.7976607928546287E-8</c:v>
                </c:pt>
                <c:pt idx="16">
                  <c:v>8.1813354678058867E-8</c:v>
                </c:pt>
                <c:pt idx="17">
                  <c:v>7.6345862547500382E-8</c:v>
                </c:pt>
                <c:pt idx="18">
                  <c:v>7.146839411336566E-8</c:v>
                </c:pt>
                <c:pt idx="19">
                  <c:v>6.7094936101980331E-8</c:v>
                </c:pt>
                <c:pt idx="20">
                  <c:v>6.3155358016413818E-8</c:v>
                </c:pt>
                <c:pt idx="21">
                  <c:v>5.9590997599204193E-8</c:v>
                </c:pt>
                <c:pt idx="22">
                  <c:v>5.6353622033811843E-8</c:v>
                </c:pt>
                <c:pt idx="23">
                  <c:v>5.3402501764947727E-8</c:v>
                </c:pt>
                <c:pt idx="24">
                  <c:v>5.0702891563568755E-8</c:v>
                </c:pt>
                <c:pt idx="25">
                  <c:v>4.8225873812656175E-8</c:v>
                </c:pt>
                <c:pt idx="26">
                  <c:v>4.5946372555479356E-8</c:v>
                </c:pt>
                <c:pt idx="27">
                  <c:v>4.3842587849390791E-8</c:v>
                </c:pt>
                <c:pt idx="28">
                  <c:v>4.1896231949098853E-8</c:v>
                </c:pt>
                <c:pt idx="29">
                  <c:v>4.0091239794992148E-8</c:v>
                </c:pt>
                <c:pt idx="30">
                  <c:v>3.8413252729084492E-8</c:v>
                </c:pt>
                <c:pt idx="31">
                  <c:v>3.6850082949526682E-8</c:v>
                </c:pt>
                <c:pt idx="32">
                  <c:v>3.5391120731821452E-8</c:v>
                </c:pt>
                <c:pt idx="33">
                  <c:v>3.4026724421130655E-8</c:v>
                </c:pt>
                <c:pt idx="34">
                  <c:v>3.2748283673606866E-8</c:v>
                </c:pt>
                <c:pt idx="35">
                  <c:v>3.1548433476753356E-8</c:v>
                </c:pt>
                <c:pt idx="36">
                  <c:v>3.0420664836628428E-8</c:v>
                </c:pt>
                <c:pt idx="37">
                  <c:v>2.935891768553052E-8</c:v>
                </c:pt>
                <c:pt idx="38">
                  <c:v>2.8357729044346137E-8</c:v>
                </c:pt>
                <c:pt idx="39">
                  <c:v>2.7412358337017127E-8</c:v>
                </c:pt>
                <c:pt idx="40">
                  <c:v>2.6518648312008647E-8</c:v>
                </c:pt>
                <c:pt idx="41">
                  <c:v>2.5672666753263661E-8</c:v>
                </c:pt>
                <c:pt idx="42">
                  <c:v>2.4870802977181824E-8</c:v>
                </c:pt>
                <c:pt idx="43">
                  <c:v>2.4109831810884444E-8</c:v>
                </c:pt>
                <c:pt idx="44">
                  <c:v>2.3386909039579818E-8</c:v>
                </c:pt>
                <c:pt idx="45">
                  <c:v>2.2699501631451235E-8</c:v>
                </c:pt>
                <c:pt idx="46">
                  <c:v>2.2045129777992077E-8</c:v>
                </c:pt>
                <c:pt idx="47">
                  <c:v>2.1421533766135006E-8</c:v>
                </c:pt>
                <c:pt idx="48">
                  <c:v>2.0826734362185766E-8</c:v>
                </c:pt>
                <c:pt idx="49">
                  <c:v>2.0258909313922186E-8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8A9-4437-B902-33A20F8A3E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8608424"/>
        <c:axId val="568613672"/>
      </c:scatterChart>
      <c:scatterChart>
        <c:scatterStyle val="lineMarker"/>
        <c:varyColors val="0"/>
        <c:ser>
          <c:idx val="0"/>
          <c:order val="2"/>
          <c:tx>
            <c:strRef>
              <c:f>'check concentration mode'!$Q$10</c:f>
              <c:strCache>
                <c:ptCount val="1"/>
                <c:pt idx="0">
                  <c:v>difference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'check concentration mode'!$B$13:$B$63</c:f>
              <c:numCache>
                <c:formatCode>0.00E+00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27600</c:v>
                </c:pt>
                <c:pt idx="47">
                  <c:v>28200</c:v>
                </c:pt>
                <c:pt idx="48">
                  <c:v>28800</c:v>
                </c:pt>
                <c:pt idx="49">
                  <c:v>29400</c:v>
                </c:pt>
                <c:pt idx="50">
                  <c:v>30000</c:v>
                </c:pt>
              </c:numCache>
            </c:numRef>
          </c:xVal>
          <c:yVal>
            <c:numRef>
              <c:f>'check concentration mode'!$Q$13:$Q$63</c:f>
              <c:numCache>
                <c:formatCode>0.00E+00</c:formatCode>
                <c:ptCount val="51"/>
                <c:pt idx="1">
                  <c:v>-1.2655252649674011E-6</c:v>
                </c:pt>
                <c:pt idx="2">
                  <c:v>-1.005116142844123E-6</c:v>
                </c:pt>
                <c:pt idx="3">
                  <c:v>-8.2548103842626151E-7</c:v>
                </c:pt>
                <c:pt idx="4">
                  <c:v>-6.9466122709141387E-7</c:v>
                </c:pt>
                <c:pt idx="5">
                  <c:v>-5.9542291246346143E-7</c:v>
                </c:pt>
                <c:pt idx="6">
                  <c:v>-5.1784966259267159E-7</c:v>
                </c:pt>
                <c:pt idx="7">
                  <c:v>-4.557823766857428E-7</c:v>
                </c:pt>
                <c:pt idx="8">
                  <c:v>-4.0517715147314696E-7</c:v>
                </c:pt>
                <c:pt idx="9">
                  <c:v>-3.6326584548739479E-7</c:v>
                </c:pt>
                <c:pt idx="10">
                  <c:v>-3.2809006275848829E-7</c:v>
                </c:pt>
                <c:pt idx="11">
                  <c:v>-2.9822617767882369E-7</c:v>
                </c:pt>
                <c:pt idx="12">
                  <c:v>-2.7261680597789659E-7</c:v>
                </c:pt>
                <c:pt idx="13">
                  <c:v>-2.5046074440646695E-7</c:v>
                </c:pt>
                <c:pt idx="14">
                  <c:v>-2.3114059678858961E-7</c:v>
                </c:pt>
                <c:pt idx="15">
                  <c:v>-2.1417424829349548E-7</c:v>
                </c:pt>
                <c:pt idx="16">
                  <c:v>-1.9917964901420618E-7</c:v>
                </c:pt>
                <c:pt idx="17">
                  <c:v>-1.8585103799341008E-7</c:v>
                </c:pt>
                <c:pt idx="18">
                  <c:v>-1.7394066336693981E-7</c:v>
                </c:pt>
                <c:pt idx="19">
                  <c:v>-1.6324650287987273E-7</c:v>
                </c:pt>
                <c:pt idx="20">
                  <c:v>-1.5360141633859748E-7</c:v>
                </c:pt>
                <c:pt idx="21">
                  <c:v>-1.4486733574631008E-7</c:v>
                </c:pt>
                <c:pt idx="22">
                  <c:v>-1.369281165737587E-7</c:v>
                </c:pt>
                <c:pt idx="23">
                  <c:v>-1.2968599814707762E-7</c:v>
                </c:pt>
                <c:pt idx="24">
                  <c:v>-1.23058585314999E-7</c:v>
                </c:pt>
                <c:pt idx="25">
                  <c:v>-1.1697496798957394E-7</c:v>
                </c:pt>
                <c:pt idx="26">
                  <c:v>-1.1137462950589767E-7</c:v>
                </c:pt>
                <c:pt idx="27">
                  <c:v>-1.0620576919170182E-7</c:v>
                </c:pt>
                <c:pt idx="28">
                  <c:v>-1.0142299889866442E-7</c:v>
                </c:pt>
                <c:pt idx="29">
                  <c:v>-9.6986962044205552E-8</c:v>
                </c:pt>
                <c:pt idx="30">
                  <c:v>-9.2863715267680678E-8</c:v>
                </c:pt>
                <c:pt idx="31">
                  <c:v>-8.9023146668400835E-8</c:v>
                </c:pt>
                <c:pt idx="32">
                  <c:v>-8.5438611419554312E-8</c:v>
                </c:pt>
                <c:pt idx="33">
                  <c:v>-8.208686745482295E-8</c:v>
                </c:pt>
                <c:pt idx="34">
                  <c:v>-7.8947434156258373E-8</c:v>
                </c:pt>
                <c:pt idx="35">
                  <c:v>-7.6001846753842824E-8</c:v>
                </c:pt>
                <c:pt idx="36">
                  <c:v>-7.3233552382986339E-8</c:v>
                </c:pt>
                <c:pt idx="37">
                  <c:v>-7.0628006504312773E-8</c:v>
                </c:pt>
                <c:pt idx="38">
                  <c:v>-6.8172227248324371E-8</c:v>
                </c:pt>
                <c:pt idx="39">
                  <c:v>-6.5854393949660463E-8</c:v>
                </c:pt>
                <c:pt idx="40">
                  <c:v>-6.3663725499907333E-8</c:v>
                </c:pt>
                <c:pt idx="41">
                  <c:v>-6.1590653884579665E-8</c:v>
                </c:pt>
                <c:pt idx="42">
                  <c:v>-5.9626594695530773E-8</c:v>
                </c:pt>
                <c:pt idx="43">
                  <c:v>-5.776371174561593E-8</c:v>
                </c:pt>
                <c:pt idx="44">
                  <c:v>-5.5994805916787686E-8</c:v>
                </c:pt>
                <c:pt idx="45">
                  <c:v>-5.4313245019216259E-8</c:v>
                </c:pt>
                <c:pt idx="46">
                  <c:v>-5.2713145304303627E-8</c:v>
                </c:pt>
                <c:pt idx="47">
                  <c:v>-5.1189137715616053E-8</c:v>
                </c:pt>
                <c:pt idx="48">
                  <c:v>-4.9736212279610053E-8</c:v>
                </c:pt>
                <c:pt idx="49">
                  <c:v>-4.8349778138241979E-8</c:v>
                </c:pt>
                <c:pt idx="5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8A9-4437-B902-33A20F8A3E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8695776"/>
        <c:axId val="638695448"/>
      </c:scatterChart>
      <c:valAx>
        <c:axId val="568608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613672"/>
        <c:crosses val="autoZero"/>
        <c:crossBetween val="midCat"/>
      </c:valAx>
      <c:valAx>
        <c:axId val="568613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d[Cu]/dt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608424"/>
        <c:crosses val="autoZero"/>
        <c:crossBetween val="midCat"/>
      </c:valAx>
      <c:valAx>
        <c:axId val="638695448"/>
        <c:scaling>
          <c:logBase val="10"/>
          <c:orientation val="minMax"/>
          <c:max val="1.0000000000000004E-6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difference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8695776"/>
        <c:crosses val="max"/>
        <c:crossBetween val="midCat"/>
      </c:valAx>
      <c:valAx>
        <c:axId val="638695776"/>
        <c:scaling>
          <c:orientation val="minMax"/>
        </c:scaling>
        <c:delete val="1"/>
        <c:axPos val="b"/>
        <c:numFmt formatCode="0.00E+00" sourceLinked="1"/>
        <c:majorTickMark val="out"/>
        <c:minorTickMark val="none"/>
        <c:tickLblPos val="nextTo"/>
        <c:crossAx val="6386954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'check activities mode'!$Z$10</c:f>
              <c:strCache>
                <c:ptCount val="1"/>
                <c:pt idx="0">
                  <c:v>k_LH+k_LH2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'check activities mode'!$B$13:$B$63</c:f>
              <c:numCache>
                <c:formatCode>0.00E+00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27600</c:v>
                </c:pt>
                <c:pt idx="47">
                  <c:v>28200</c:v>
                </c:pt>
                <c:pt idx="48">
                  <c:v>28800</c:v>
                </c:pt>
                <c:pt idx="49">
                  <c:v>29400</c:v>
                </c:pt>
                <c:pt idx="50">
                  <c:v>30000</c:v>
                </c:pt>
              </c:numCache>
            </c:numRef>
          </c:xVal>
          <c:yVal>
            <c:numRef>
              <c:f>'check activities mode'!$Z$13:$Z$63</c:f>
              <c:numCache>
                <c:formatCode>0.00000E+00</c:formatCode>
                <c:ptCount val="51"/>
                <c:pt idx="0">
                  <c:v>8.4534860313755794E-7</c:v>
                </c:pt>
                <c:pt idx="1">
                  <c:v>5.6808973372111211E-7</c:v>
                </c:pt>
                <c:pt idx="2">
                  <c:v>4.3577944065385854E-7</c:v>
                </c:pt>
                <c:pt idx="3">
                  <c:v>3.5163379288650285E-7</c:v>
                </c:pt>
                <c:pt idx="4">
                  <c:v>2.9260621785714637E-7</c:v>
                </c:pt>
                <c:pt idx="5">
                  <c:v>2.4887361497965693E-7</c:v>
                </c:pt>
                <c:pt idx="6">
                  <c:v>2.1525472833951015E-7</c:v>
                </c:pt>
                <c:pt idx="7">
                  <c:v>1.8869088587934232E-7</c:v>
                </c:pt>
                <c:pt idx="8">
                  <c:v>1.6724260705030133E-7</c:v>
                </c:pt>
                <c:pt idx="9">
                  <c:v>1.4961616654090153E-7</c:v>
                </c:pt>
                <c:pt idx="10">
                  <c:v>1.3491474166585572E-7</c:v>
                </c:pt>
                <c:pt idx="11">
                  <c:v>1.224972003150151E-7</c:v>
                </c:pt>
                <c:pt idx="12">
                  <c:v>1.1189348302705696E-7</c:v>
                </c:pt>
                <c:pt idx="13">
                  <c:v>1.0275164033450192E-7</c:v>
                </c:pt>
                <c:pt idx="14">
                  <c:v>9.4803108297036998E-8</c:v>
                </c:pt>
                <c:pt idx="15">
                  <c:v>8.7839847175842543E-8</c:v>
                </c:pt>
                <c:pt idx="16">
                  <c:v>8.1698250199478696E-8</c:v>
                </c:pt>
                <c:pt idx="17">
                  <c:v>7.6248195365396529E-8</c:v>
                </c:pt>
                <c:pt idx="18">
                  <c:v>7.1384864395373748E-8</c:v>
                </c:pt>
                <c:pt idx="19">
                  <c:v>6.7023122469231685E-8</c:v>
                </c:pt>
                <c:pt idx="20">
                  <c:v>6.3093043192059035E-8</c:v>
                </c:pt>
                <c:pt idx="21">
                  <c:v>5.9536797069792084E-8</c:v>
                </c:pt>
                <c:pt idx="22">
                  <c:v>5.6306176504669421E-8</c:v>
                </c:pt>
                <c:pt idx="23">
                  <c:v>5.3360651010389973E-8</c:v>
                </c:pt>
                <c:pt idx="24">
                  <c:v>5.066600203389217E-8</c:v>
                </c:pt>
                <c:pt idx="25">
                  <c:v>4.8193117669110812E-8</c:v>
                </c:pt>
                <c:pt idx="26">
                  <c:v>4.5917075502567353E-8</c:v>
                </c:pt>
                <c:pt idx="27">
                  <c:v>4.3816474201764776E-8</c:v>
                </c:pt>
                <c:pt idx="28">
                  <c:v>4.1872821381974139E-8</c:v>
                </c:pt>
                <c:pt idx="29">
                  <c:v>4.0070040060518493E-8</c:v>
                </c:pt>
                <c:pt idx="30">
                  <c:v>3.8394132759007856E-8</c:v>
                </c:pt>
                <c:pt idx="31">
                  <c:v>3.683285271645801E-8</c:v>
                </c:pt>
                <c:pt idx="32">
                  <c:v>3.5375422894161304E-8</c:v>
                </c:pt>
                <c:pt idx="33">
                  <c:v>3.4012337824609648E-8</c:v>
                </c:pt>
                <c:pt idx="34">
                  <c:v>3.2735194119949504E-8</c:v>
                </c:pt>
                <c:pt idx="35">
                  <c:v>3.1536535038925876E-8</c:v>
                </c:pt>
                <c:pt idx="36">
                  <c:v>3.0409706575498124E-8</c:v>
                </c:pt>
                <c:pt idx="37">
                  <c:v>2.9348766671716859E-8</c:v>
                </c:pt>
                <c:pt idx="38">
                  <c:v>2.8348398509656718E-8</c:v>
                </c:pt>
                <c:pt idx="39">
                  <c:v>2.7403830157209398E-8</c:v>
                </c:pt>
                <c:pt idx="40">
                  <c:v>2.6510758807822267E-8</c:v>
                </c:pt>
                <c:pt idx="41">
                  <c:v>2.566529709783397E-8</c:v>
                </c:pt>
                <c:pt idx="42">
                  <c:v>2.4863934492099073E-8</c:v>
                </c:pt>
                <c:pt idx="43">
                  <c:v>2.4103487597543241E-8</c:v>
                </c:pt>
                <c:pt idx="44">
                  <c:v>2.3381066643564004E-8</c:v>
                </c:pt>
                <c:pt idx="45">
                  <c:v>2.2694034964188058E-8</c:v>
                </c:pt>
                <c:pt idx="46">
                  <c:v>2.203998688936817E-8</c:v>
                </c:pt>
                <c:pt idx="47">
                  <c:v>2.1416728429930884E-8</c:v>
                </c:pt>
                <c:pt idx="48">
                  <c:v>2.0822249741965756E-8</c:v>
                </c:pt>
                <c:pt idx="49">
                  <c:v>2.0254706800802558E-8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82-44D1-98DB-80FD3077B495}"/>
            </c:ext>
          </c:extLst>
        </c:ser>
        <c:ser>
          <c:idx val="1"/>
          <c:order val="1"/>
          <c:tx>
            <c:strRef>
              <c:f>'check activities mode'!$AA$10</c:f>
              <c:strCache>
                <c:ptCount val="1"/>
                <c:pt idx="0">
                  <c:v>numerical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'check activities mode'!$B$13:$B$63</c:f>
              <c:numCache>
                <c:formatCode>0.00E+00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27600</c:v>
                </c:pt>
                <c:pt idx="47">
                  <c:v>28200</c:v>
                </c:pt>
                <c:pt idx="48">
                  <c:v>28800</c:v>
                </c:pt>
                <c:pt idx="49">
                  <c:v>29400</c:v>
                </c:pt>
                <c:pt idx="50">
                  <c:v>30000</c:v>
                </c:pt>
              </c:numCache>
            </c:numRef>
          </c:xVal>
          <c:yVal>
            <c:numRef>
              <c:f>'check activities mode'!$AA$13:$AA$63</c:f>
              <c:numCache>
                <c:formatCode>0.00000E+00</c:formatCode>
                <c:ptCount val="51"/>
                <c:pt idx="1">
                  <c:v>5.8972348878368633E-7</c:v>
                </c:pt>
                <c:pt idx="2">
                  <c:v>4.4357723284675631E-7</c:v>
                </c:pt>
                <c:pt idx="3">
                  <c:v>3.5576055965458809E-7</c:v>
                </c:pt>
                <c:pt idx="4">
                  <c:v>2.9513220551725457E-7</c:v>
                </c:pt>
                <c:pt idx="5">
                  <c:v>2.505482266866615E-7</c:v>
                </c:pt>
                <c:pt idx="6">
                  <c:v>2.1642463897619024E-7</c:v>
                </c:pt>
                <c:pt idx="7">
                  <c:v>1.895400111885592E-7</c:v>
                </c:pt>
                <c:pt idx="8">
                  <c:v>1.6787751199939643E-7</c:v>
                </c:pt>
                <c:pt idx="9">
                  <c:v>1.5010232890152184E-7</c:v>
                </c:pt>
                <c:pt idx="10">
                  <c:v>1.3529437100684576E-7</c:v>
                </c:pt>
                <c:pt idx="11">
                  <c:v>1.2279889990506788E-7</c:v>
                </c:pt>
                <c:pt idx="12">
                  <c:v>1.1213668656548865E-7</c:v>
                </c:pt>
                <c:pt idx="13">
                  <c:v>1.0295017905766541E-7</c:v>
                </c:pt>
                <c:pt idx="14">
                  <c:v>9.4967076152843711E-8</c:v>
                </c:pt>
                <c:pt idx="15">
                  <c:v>8.7976607928546287E-8</c:v>
                </c:pt>
                <c:pt idx="16">
                  <c:v>8.1813354678058867E-8</c:v>
                </c:pt>
                <c:pt idx="17">
                  <c:v>7.6345862547500382E-8</c:v>
                </c:pt>
                <c:pt idx="18">
                  <c:v>7.146839411336566E-8</c:v>
                </c:pt>
                <c:pt idx="19">
                  <c:v>6.7094936101980331E-8</c:v>
                </c:pt>
                <c:pt idx="20">
                  <c:v>6.3155358016413818E-8</c:v>
                </c:pt>
                <c:pt idx="21">
                  <c:v>5.9590997599204193E-8</c:v>
                </c:pt>
                <c:pt idx="22">
                  <c:v>5.6353622033811843E-8</c:v>
                </c:pt>
                <c:pt idx="23">
                  <c:v>5.3402501764947727E-8</c:v>
                </c:pt>
                <c:pt idx="24">
                  <c:v>5.0702891563568755E-8</c:v>
                </c:pt>
                <c:pt idx="25">
                  <c:v>4.8225873812656175E-8</c:v>
                </c:pt>
                <c:pt idx="26">
                  <c:v>4.5946372555479356E-8</c:v>
                </c:pt>
                <c:pt idx="27">
                  <c:v>4.3842587849390791E-8</c:v>
                </c:pt>
                <c:pt idx="28">
                  <c:v>4.1896231949098853E-8</c:v>
                </c:pt>
                <c:pt idx="29">
                  <c:v>4.0091239794992148E-8</c:v>
                </c:pt>
                <c:pt idx="30">
                  <c:v>3.8413252729084492E-8</c:v>
                </c:pt>
                <c:pt idx="31">
                  <c:v>3.6850082949526682E-8</c:v>
                </c:pt>
                <c:pt idx="32">
                  <c:v>3.5391120731821452E-8</c:v>
                </c:pt>
                <c:pt idx="33">
                  <c:v>3.4026724421130655E-8</c:v>
                </c:pt>
                <c:pt idx="34">
                  <c:v>3.2748283673606866E-8</c:v>
                </c:pt>
                <c:pt idx="35">
                  <c:v>3.1548433476753356E-8</c:v>
                </c:pt>
                <c:pt idx="36">
                  <c:v>3.0420664836628428E-8</c:v>
                </c:pt>
                <c:pt idx="37">
                  <c:v>2.935891768553052E-8</c:v>
                </c:pt>
                <c:pt idx="38">
                  <c:v>2.8357729044346137E-8</c:v>
                </c:pt>
                <c:pt idx="39">
                  <c:v>2.7412358337017127E-8</c:v>
                </c:pt>
                <c:pt idx="40">
                  <c:v>2.6518648312008647E-8</c:v>
                </c:pt>
                <c:pt idx="41">
                  <c:v>2.5672666753263661E-8</c:v>
                </c:pt>
                <c:pt idx="42">
                  <c:v>2.4870802977181824E-8</c:v>
                </c:pt>
                <c:pt idx="43">
                  <c:v>2.4109831810884444E-8</c:v>
                </c:pt>
                <c:pt idx="44">
                  <c:v>2.3386909039579818E-8</c:v>
                </c:pt>
                <c:pt idx="45">
                  <c:v>2.2699501631451235E-8</c:v>
                </c:pt>
                <c:pt idx="46">
                  <c:v>2.2045129777992077E-8</c:v>
                </c:pt>
                <c:pt idx="47">
                  <c:v>2.1421533766135006E-8</c:v>
                </c:pt>
                <c:pt idx="48">
                  <c:v>2.0826734362185766E-8</c:v>
                </c:pt>
                <c:pt idx="49">
                  <c:v>2.0258909313922186E-8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82-44D1-98DB-80FD3077B4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8608424"/>
        <c:axId val="568613672"/>
      </c:scatterChart>
      <c:scatterChart>
        <c:scatterStyle val="lineMarker"/>
        <c:varyColors val="0"/>
        <c:ser>
          <c:idx val="2"/>
          <c:order val="2"/>
          <c:tx>
            <c:strRef>
              <c:f>'check activities mode'!$AB$10</c:f>
              <c:strCache>
                <c:ptCount val="1"/>
                <c:pt idx="0">
                  <c:v>difference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'check activities mode'!$B$13:$B$63</c:f>
              <c:numCache>
                <c:formatCode>0.00E+00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27600</c:v>
                </c:pt>
                <c:pt idx="47">
                  <c:v>28200</c:v>
                </c:pt>
                <c:pt idx="48">
                  <c:v>28800</c:v>
                </c:pt>
                <c:pt idx="49">
                  <c:v>29400</c:v>
                </c:pt>
                <c:pt idx="50">
                  <c:v>30000</c:v>
                </c:pt>
              </c:numCache>
            </c:numRef>
          </c:xVal>
          <c:yVal>
            <c:numRef>
              <c:f>'check activities mode'!$AB$13:$AB$63</c:f>
              <c:numCache>
                <c:formatCode>0.00E+00</c:formatCode>
                <c:ptCount val="51"/>
                <c:pt idx="1">
                  <c:v>2.163375506257422E-8</c:v>
                </c:pt>
                <c:pt idx="2">
                  <c:v>7.7977921928977657E-9</c:v>
                </c:pt>
                <c:pt idx="3">
                  <c:v>4.1267667680852341E-9</c:v>
                </c:pt>
                <c:pt idx="4">
                  <c:v>2.5259876601081925E-9</c:v>
                </c:pt>
                <c:pt idx="5">
                  <c:v>1.6746117070045691E-9</c:v>
                </c:pt>
                <c:pt idx="6">
                  <c:v>1.1699106366800913E-9</c:v>
                </c:pt>
                <c:pt idx="7">
                  <c:v>8.4912530921688158E-10</c:v>
                </c:pt>
                <c:pt idx="8">
                  <c:v>6.349049490950982E-10</c:v>
                </c:pt>
                <c:pt idx="9">
                  <c:v>4.8616236062030737E-10</c:v>
                </c:pt>
                <c:pt idx="10">
                  <c:v>3.7962934099003864E-10</c:v>
                </c:pt>
                <c:pt idx="11">
                  <c:v>3.0169959005277778E-10</c:v>
                </c:pt>
                <c:pt idx="12">
                  <c:v>2.4320353843169265E-10</c:v>
                </c:pt>
                <c:pt idx="13">
                  <c:v>1.9853872316348991E-10</c:v>
                </c:pt>
                <c:pt idx="14">
                  <c:v>1.6396785580671313E-10</c:v>
                </c:pt>
                <c:pt idx="15">
                  <c:v>1.3676075270374456E-10</c:v>
                </c:pt>
                <c:pt idx="16">
                  <c:v>1.151044785801712E-10</c:v>
                </c:pt>
                <c:pt idx="17">
                  <c:v>9.7667182103853223E-11</c:v>
                </c:pt>
                <c:pt idx="18">
                  <c:v>8.3529717991912784E-11</c:v>
                </c:pt>
                <c:pt idx="19">
                  <c:v>7.1813632748645305E-11</c:v>
                </c:pt>
                <c:pt idx="20">
                  <c:v>6.2314824354783253E-11</c:v>
                </c:pt>
                <c:pt idx="21">
                  <c:v>5.4200529412108431E-11</c:v>
                </c:pt>
                <c:pt idx="22">
                  <c:v>4.744552914242176E-11</c:v>
                </c:pt>
                <c:pt idx="23">
                  <c:v>4.185075455775447E-11</c:v>
                </c:pt>
                <c:pt idx="24">
                  <c:v>3.6889529676585242E-11</c:v>
                </c:pt>
                <c:pt idx="25">
                  <c:v>3.2756143545362661E-11</c:v>
                </c:pt>
                <c:pt idx="26">
                  <c:v>2.9297052912002681E-11</c:v>
                </c:pt>
                <c:pt idx="27">
                  <c:v>2.6113647626015166E-11</c:v>
                </c:pt>
                <c:pt idx="28">
                  <c:v>2.3410567124713863E-11</c:v>
                </c:pt>
                <c:pt idx="29">
                  <c:v>2.1199734473655099E-11</c:v>
                </c:pt>
                <c:pt idx="30">
                  <c:v>1.9119970076635702E-11</c:v>
                </c:pt>
                <c:pt idx="31">
                  <c:v>1.7230233068672509E-11</c:v>
                </c:pt>
                <c:pt idx="32">
                  <c:v>1.5697837660148154E-11</c:v>
                </c:pt>
                <c:pt idx="33">
                  <c:v>1.4386596521007529E-11</c:v>
                </c:pt>
                <c:pt idx="34">
                  <c:v>1.3089553657361981E-11</c:v>
                </c:pt>
                <c:pt idx="35">
                  <c:v>1.1898437827480028E-11</c:v>
                </c:pt>
                <c:pt idx="36">
                  <c:v>1.0958261130304086E-11</c:v>
                </c:pt>
                <c:pt idx="37">
                  <c:v>1.0151013813661375E-11</c:v>
                </c:pt>
                <c:pt idx="38">
                  <c:v>9.3305346894185086E-12</c:v>
                </c:pt>
                <c:pt idx="39">
                  <c:v>8.5281798077292383E-12</c:v>
                </c:pt>
                <c:pt idx="40">
                  <c:v>7.889504186379595E-12</c:v>
                </c:pt>
                <c:pt idx="41">
                  <c:v>7.3696554296905084E-12</c:v>
                </c:pt>
                <c:pt idx="42">
                  <c:v>6.8684850827513253E-12</c:v>
                </c:pt>
                <c:pt idx="43">
                  <c:v>6.3442133412030812E-12</c:v>
                </c:pt>
                <c:pt idx="44">
                  <c:v>5.842396015814675E-12</c:v>
                </c:pt>
                <c:pt idx="45">
                  <c:v>5.4666672631764074E-12</c:v>
                </c:pt>
                <c:pt idx="46">
                  <c:v>5.1428886239073951E-12</c:v>
                </c:pt>
                <c:pt idx="47">
                  <c:v>4.805336204121967E-12</c:v>
                </c:pt>
                <c:pt idx="48">
                  <c:v>4.4846202200100597E-12</c:v>
                </c:pt>
                <c:pt idx="49">
                  <c:v>4.2025131196284036E-12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82-44D1-98DB-80FD3077B4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8397968"/>
        <c:axId val="638400592"/>
      </c:scatterChart>
      <c:valAx>
        <c:axId val="568608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613672"/>
        <c:crosses val="autoZero"/>
        <c:crossBetween val="midCat"/>
      </c:valAx>
      <c:valAx>
        <c:axId val="568613672"/>
        <c:scaling>
          <c:orientation val="minMax"/>
          <c:max val="1.0000000000000004E-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d{Cu}/dt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608424"/>
        <c:crosses val="autoZero"/>
        <c:crossBetween val="midCat"/>
      </c:valAx>
      <c:valAx>
        <c:axId val="638400592"/>
        <c:scaling>
          <c:logBase val="10"/>
          <c:orientation val="minMax"/>
          <c:max val="1.0000000000000005E-8"/>
          <c:min val="1.0000000000000006E-12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difference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E+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8397968"/>
        <c:crosses val="max"/>
        <c:crossBetween val="midCat"/>
      </c:valAx>
      <c:valAx>
        <c:axId val="638397968"/>
        <c:scaling>
          <c:orientation val="minMax"/>
        </c:scaling>
        <c:delete val="1"/>
        <c:axPos val="b"/>
        <c:numFmt formatCode="0.00E+00" sourceLinked="1"/>
        <c:majorTickMark val="out"/>
        <c:minorTickMark val="none"/>
        <c:tickLblPos val="nextTo"/>
        <c:crossAx val="6384005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84199507810917"/>
          <c:y val="4.0391719400247536E-2"/>
          <c:w val="0.75032414130160296"/>
          <c:h val="0.70687938735746048"/>
        </c:manualLayout>
      </c:layout>
      <c:scatterChart>
        <c:scatterStyle val="lineMarker"/>
        <c:varyColors val="0"/>
        <c:ser>
          <c:idx val="0"/>
          <c:order val="0"/>
          <c:tx>
            <c:strRef>
              <c:f>Activities!$E$3</c:f>
              <c:strCache>
                <c:ptCount val="1"/>
                <c:pt idx="0">
                  <c:v>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Activities!$D$4:$D$54</c:f>
              <c:numCache>
                <c:formatCode>General</c:formatCode>
                <c:ptCount val="51"/>
                <c:pt idx="0" formatCode="0">
                  <c:v>0</c:v>
                </c:pt>
                <c:pt idx="1">
                  <c:v>600</c:v>
                </c:pt>
                <c:pt idx="2" formatCode="0">
                  <c:v>1200</c:v>
                </c:pt>
                <c:pt idx="3" formatCode="0">
                  <c:v>1800</c:v>
                </c:pt>
                <c:pt idx="4" formatCode="0">
                  <c:v>2400</c:v>
                </c:pt>
                <c:pt idx="5" formatCode="0">
                  <c:v>3000</c:v>
                </c:pt>
                <c:pt idx="6" formatCode="0">
                  <c:v>3600</c:v>
                </c:pt>
                <c:pt idx="7" formatCode="0">
                  <c:v>4200</c:v>
                </c:pt>
                <c:pt idx="8" formatCode="0">
                  <c:v>4800</c:v>
                </c:pt>
                <c:pt idx="9" formatCode="0">
                  <c:v>5400</c:v>
                </c:pt>
                <c:pt idx="10" formatCode="0">
                  <c:v>6000</c:v>
                </c:pt>
                <c:pt idx="11" formatCode="0">
                  <c:v>6600</c:v>
                </c:pt>
                <c:pt idx="12" formatCode="0">
                  <c:v>7200</c:v>
                </c:pt>
                <c:pt idx="13" formatCode="0">
                  <c:v>7800</c:v>
                </c:pt>
                <c:pt idx="14" formatCode="0">
                  <c:v>8400</c:v>
                </c:pt>
                <c:pt idx="15" formatCode="0">
                  <c:v>9000</c:v>
                </c:pt>
                <c:pt idx="16" formatCode="0">
                  <c:v>9600</c:v>
                </c:pt>
                <c:pt idx="17" formatCode="0">
                  <c:v>10200</c:v>
                </c:pt>
                <c:pt idx="18" formatCode="0">
                  <c:v>10800</c:v>
                </c:pt>
                <c:pt idx="19" formatCode="0">
                  <c:v>11400</c:v>
                </c:pt>
                <c:pt idx="20" formatCode="0">
                  <c:v>12000</c:v>
                </c:pt>
                <c:pt idx="21" formatCode="0">
                  <c:v>12600</c:v>
                </c:pt>
                <c:pt idx="22" formatCode="0">
                  <c:v>13200</c:v>
                </c:pt>
                <c:pt idx="23" formatCode="0">
                  <c:v>13800</c:v>
                </c:pt>
                <c:pt idx="24" formatCode="0">
                  <c:v>14400</c:v>
                </c:pt>
                <c:pt idx="25" formatCode="0">
                  <c:v>15000</c:v>
                </c:pt>
                <c:pt idx="26" formatCode="0">
                  <c:v>15600</c:v>
                </c:pt>
                <c:pt idx="27" formatCode="0">
                  <c:v>16200</c:v>
                </c:pt>
                <c:pt idx="28" formatCode="0">
                  <c:v>16800</c:v>
                </c:pt>
                <c:pt idx="29" formatCode="0">
                  <c:v>17400</c:v>
                </c:pt>
                <c:pt idx="30" formatCode="0">
                  <c:v>18000</c:v>
                </c:pt>
                <c:pt idx="31" formatCode="0">
                  <c:v>18600</c:v>
                </c:pt>
                <c:pt idx="32" formatCode="0">
                  <c:v>19200</c:v>
                </c:pt>
                <c:pt idx="33" formatCode="0">
                  <c:v>19800</c:v>
                </c:pt>
                <c:pt idx="34" formatCode="0">
                  <c:v>20400</c:v>
                </c:pt>
                <c:pt idx="35" formatCode="0">
                  <c:v>21000</c:v>
                </c:pt>
                <c:pt idx="36" formatCode="0">
                  <c:v>21600</c:v>
                </c:pt>
                <c:pt idx="37" formatCode="0">
                  <c:v>22200</c:v>
                </c:pt>
                <c:pt idx="38" formatCode="0">
                  <c:v>22800</c:v>
                </c:pt>
                <c:pt idx="39" formatCode="0">
                  <c:v>23400</c:v>
                </c:pt>
                <c:pt idx="40" formatCode="0">
                  <c:v>24000</c:v>
                </c:pt>
                <c:pt idx="41" formatCode="0">
                  <c:v>24600</c:v>
                </c:pt>
                <c:pt idx="42" formatCode="0">
                  <c:v>25200</c:v>
                </c:pt>
                <c:pt idx="43" formatCode="0">
                  <c:v>25800</c:v>
                </c:pt>
                <c:pt idx="44" formatCode="0">
                  <c:v>26400</c:v>
                </c:pt>
                <c:pt idx="45" formatCode="0">
                  <c:v>27000</c:v>
                </c:pt>
                <c:pt idx="46" formatCode="0">
                  <c:v>27600</c:v>
                </c:pt>
                <c:pt idx="47" formatCode="0">
                  <c:v>28200</c:v>
                </c:pt>
                <c:pt idx="48" formatCode="0">
                  <c:v>28800</c:v>
                </c:pt>
                <c:pt idx="49" formatCode="0">
                  <c:v>29400</c:v>
                </c:pt>
                <c:pt idx="50" formatCode="0">
                  <c:v>30000</c:v>
                </c:pt>
              </c:numCache>
            </c:numRef>
          </c:xVal>
          <c:yVal>
            <c:numRef>
              <c:f>Activities!$E$4:$E$54</c:f>
              <c:numCache>
                <c:formatCode>General</c:formatCode>
                <c:ptCount val="5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D4-4F60-8E77-9BAF5677C59E}"/>
            </c:ext>
          </c:extLst>
        </c:ser>
        <c:ser>
          <c:idx val="1"/>
          <c:order val="1"/>
          <c:tx>
            <c:strRef>
              <c:f>Activities!$F$3</c:f>
              <c:strCache>
                <c:ptCount val="1"/>
                <c:pt idx="0">
                  <c:v>H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Activities!$D$4:$D$54</c:f>
              <c:numCache>
                <c:formatCode>General</c:formatCode>
                <c:ptCount val="51"/>
                <c:pt idx="0" formatCode="0">
                  <c:v>0</c:v>
                </c:pt>
                <c:pt idx="1">
                  <c:v>600</c:v>
                </c:pt>
                <c:pt idx="2" formatCode="0">
                  <c:v>1200</c:v>
                </c:pt>
                <c:pt idx="3" formatCode="0">
                  <c:v>1800</c:v>
                </c:pt>
                <c:pt idx="4" formatCode="0">
                  <c:v>2400</c:v>
                </c:pt>
                <c:pt idx="5" formatCode="0">
                  <c:v>3000</c:v>
                </c:pt>
                <c:pt idx="6" formatCode="0">
                  <c:v>3600</c:v>
                </c:pt>
                <c:pt idx="7" formatCode="0">
                  <c:v>4200</c:v>
                </c:pt>
                <c:pt idx="8" formatCode="0">
                  <c:v>4800</c:v>
                </c:pt>
                <c:pt idx="9" formatCode="0">
                  <c:v>5400</c:v>
                </c:pt>
                <c:pt idx="10" formatCode="0">
                  <c:v>6000</c:v>
                </c:pt>
                <c:pt idx="11" formatCode="0">
                  <c:v>6600</c:v>
                </c:pt>
                <c:pt idx="12" formatCode="0">
                  <c:v>7200</c:v>
                </c:pt>
                <c:pt idx="13" formatCode="0">
                  <c:v>7800</c:v>
                </c:pt>
                <c:pt idx="14" formatCode="0">
                  <c:v>8400</c:v>
                </c:pt>
                <c:pt idx="15" formatCode="0">
                  <c:v>9000</c:v>
                </c:pt>
                <c:pt idx="16" formatCode="0">
                  <c:v>9600</c:v>
                </c:pt>
                <c:pt idx="17" formatCode="0">
                  <c:v>10200</c:v>
                </c:pt>
                <c:pt idx="18" formatCode="0">
                  <c:v>10800</c:v>
                </c:pt>
                <c:pt idx="19" formatCode="0">
                  <c:v>11400</c:v>
                </c:pt>
                <c:pt idx="20" formatCode="0">
                  <c:v>12000</c:v>
                </c:pt>
                <c:pt idx="21" formatCode="0">
                  <c:v>12600</c:v>
                </c:pt>
                <c:pt idx="22" formatCode="0">
                  <c:v>13200</c:v>
                </c:pt>
                <c:pt idx="23" formatCode="0">
                  <c:v>13800</c:v>
                </c:pt>
                <c:pt idx="24" formatCode="0">
                  <c:v>14400</c:v>
                </c:pt>
                <c:pt idx="25" formatCode="0">
                  <c:v>15000</c:v>
                </c:pt>
                <c:pt idx="26" formatCode="0">
                  <c:v>15600</c:v>
                </c:pt>
                <c:pt idx="27" formatCode="0">
                  <c:v>16200</c:v>
                </c:pt>
                <c:pt idx="28" formatCode="0">
                  <c:v>16800</c:v>
                </c:pt>
                <c:pt idx="29" formatCode="0">
                  <c:v>17400</c:v>
                </c:pt>
                <c:pt idx="30" formatCode="0">
                  <c:v>18000</c:v>
                </c:pt>
                <c:pt idx="31" formatCode="0">
                  <c:v>18600</c:v>
                </c:pt>
                <c:pt idx="32" formatCode="0">
                  <c:v>19200</c:v>
                </c:pt>
                <c:pt idx="33" formatCode="0">
                  <c:v>19800</c:v>
                </c:pt>
                <c:pt idx="34" formatCode="0">
                  <c:v>20400</c:v>
                </c:pt>
                <c:pt idx="35" formatCode="0">
                  <c:v>21000</c:v>
                </c:pt>
                <c:pt idx="36" formatCode="0">
                  <c:v>21600</c:v>
                </c:pt>
                <c:pt idx="37" formatCode="0">
                  <c:v>22200</c:v>
                </c:pt>
                <c:pt idx="38" formatCode="0">
                  <c:v>22800</c:v>
                </c:pt>
                <c:pt idx="39" formatCode="0">
                  <c:v>23400</c:v>
                </c:pt>
                <c:pt idx="40" formatCode="0">
                  <c:v>24000</c:v>
                </c:pt>
                <c:pt idx="41" formatCode="0">
                  <c:v>24600</c:v>
                </c:pt>
                <c:pt idx="42" formatCode="0">
                  <c:v>25200</c:v>
                </c:pt>
                <c:pt idx="43" formatCode="0">
                  <c:v>25800</c:v>
                </c:pt>
                <c:pt idx="44" formatCode="0">
                  <c:v>26400</c:v>
                </c:pt>
                <c:pt idx="45" formatCode="0">
                  <c:v>27000</c:v>
                </c:pt>
                <c:pt idx="46" formatCode="0">
                  <c:v>27600</c:v>
                </c:pt>
                <c:pt idx="47" formatCode="0">
                  <c:v>28200</c:v>
                </c:pt>
                <c:pt idx="48" formatCode="0">
                  <c:v>28800</c:v>
                </c:pt>
                <c:pt idx="49" formatCode="0">
                  <c:v>29400</c:v>
                </c:pt>
                <c:pt idx="50" formatCode="0">
                  <c:v>30000</c:v>
                </c:pt>
              </c:numCache>
            </c:numRef>
          </c:xVal>
          <c:yVal>
            <c:numRef>
              <c:f>Activities!$F$4:$F$54</c:f>
              <c:numCache>
                <c:formatCode>General</c:formatCode>
                <c:ptCount val="51"/>
                <c:pt idx="0">
                  <c:v>0.85652752909337382</c:v>
                </c:pt>
                <c:pt idx="1">
                  <c:v>0.85588451083333406</c:v>
                </c:pt>
                <c:pt idx="2">
                  <c:v>0.85539477262977426</c:v>
                </c:pt>
                <c:pt idx="3">
                  <c:v>0.85504035018017432</c:v>
                </c:pt>
                <c:pt idx="4">
                  <c:v>0.85478966132725454</c:v>
                </c:pt>
                <c:pt idx="5">
                  <c:v>0.85461697789466995</c:v>
                </c:pt>
                <c:pt idx="6">
                  <c:v>0.85450310292192855</c:v>
                </c:pt>
                <c:pt idx="7">
                  <c:v>0.85443390146354625</c:v>
                </c:pt>
                <c:pt idx="8">
                  <c:v>0.85439891367622245</c:v>
                </c:pt>
                <c:pt idx="9">
                  <c:v>0.85439032013444161</c:v>
                </c:pt>
                <c:pt idx="10">
                  <c:v>0.85440220877904782</c:v>
                </c:pt>
                <c:pt idx="11">
                  <c:v>0.85443006016592749</c:v>
                </c:pt>
                <c:pt idx="12">
                  <c:v>0.85447038423389254</c:v>
                </c:pt>
                <c:pt idx="13">
                  <c:v>0.85452046037058471</c:v>
                </c:pt>
                <c:pt idx="14">
                  <c:v>0.85457815103637225</c:v>
                </c:pt>
                <c:pt idx="15">
                  <c:v>0.85464176341875064</c:v>
                </c:pt>
                <c:pt idx="16">
                  <c:v>0.85470994954565715</c:v>
                </c:pt>
                <c:pt idx="17">
                  <c:v>0.85478162851120254</c:v>
                </c:pt>
                <c:pt idx="18">
                  <c:v>0.85485593123884196</c:v>
                </c:pt>
                <c:pt idx="19">
                  <c:v>0.85493215402337919</c:v>
                </c:pt>
                <c:pt idx="20">
                  <c:v>0.85500972724013913</c:v>
                </c:pt>
                <c:pt idx="21">
                  <c:v>0.85508818723686364</c:v>
                </c:pt>
                <c:pt idx="22">
                  <c:v>0.8551671559090892</c:v>
                </c:pt>
                <c:pt idx="23">
                  <c:v>0.85524632601533179</c:v>
                </c:pt>
                <c:pt idx="24">
                  <c:v>0.85532544590959159</c:v>
                </c:pt>
                <c:pt idx="25">
                  <c:v>0.85540431060790811</c:v>
                </c:pt>
                <c:pt idx="26">
                  <c:v>0.85548275404441809</c:v>
                </c:pt>
                <c:pt idx="27">
                  <c:v>0.85556064060325654</c:v>
                </c:pt>
                <c:pt idx="28">
                  <c:v>0.85563786058012881</c:v>
                </c:pt>
                <c:pt idx="29">
                  <c:v>0.85571432680007664</c:v>
                </c:pt>
                <c:pt idx="30">
                  <c:v>0.85578996914552918</c:v>
                </c:pt>
                <c:pt idx="31">
                  <c:v>0.85586473201354074</c:v>
                </c:pt>
                <c:pt idx="32">
                  <c:v>0.85593857291320385</c:v>
                </c:pt>
                <c:pt idx="33">
                  <c:v>0.8560114597381252</c:v>
                </c:pt>
                <c:pt idx="34">
                  <c:v>0.85608336851704114</c:v>
                </c:pt>
                <c:pt idx="35">
                  <c:v>0.85615428219240741</c:v>
                </c:pt>
                <c:pt idx="36">
                  <c:v>0.85622419049953602</c:v>
                </c:pt>
                <c:pt idx="37">
                  <c:v>0.85629308811118154</c:v>
                </c:pt>
                <c:pt idx="38">
                  <c:v>0.85636097351013751</c:v>
                </c:pt>
                <c:pt idx="39">
                  <c:v>0.85642784841049557</c:v>
                </c:pt>
                <c:pt idx="40">
                  <c:v>0.85649371785674688</c:v>
                </c:pt>
                <c:pt idx="41">
                  <c:v>0.85655858957905684</c:v>
                </c:pt>
                <c:pt idx="42">
                  <c:v>0.85662247278691162</c:v>
                </c:pt>
                <c:pt idx="43">
                  <c:v>0.85668537833220848</c:v>
                </c:pt>
                <c:pt idx="44">
                  <c:v>0.85674731813767324</c:v>
                </c:pt>
                <c:pt idx="45">
                  <c:v>0.85680830567574151</c:v>
                </c:pt>
                <c:pt idx="46">
                  <c:v>0.85686835530387173</c:v>
                </c:pt>
                <c:pt idx="47">
                  <c:v>0.85692748159422572</c:v>
                </c:pt>
                <c:pt idx="48">
                  <c:v>0.85698569971279726</c:v>
                </c:pt>
                <c:pt idx="49">
                  <c:v>0.85704302525424092</c:v>
                </c:pt>
                <c:pt idx="50">
                  <c:v>0.85709947411838971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D4-4F60-8E77-9BAF5677C59E}"/>
            </c:ext>
          </c:extLst>
        </c:ser>
        <c:ser>
          <c:idx val="2"/>
          <c:order val="2"/>
          <c:tx>
            <c:strRef>
              <c:f>Activities!$G$3</c:f>
              <c:strCache>
                <c:ptCount val="1"/>
                <c:pt idx="0">
                  <c:v>LH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Activities!$D$4:$D$54</c:f>
              <c:numCache>
                <c:formatCode>General</c:formatCode>
                <c:ptCount val="51"/>
                <c:pt idx="0" formatCode="0">
                  <c:v>0</c:v>
                </c:pt>
                <c:pt idx="1">
                  <c:v>600</c:v>
                </c:pt>
                <c:pt idx="2" formatCode="0">
                  <c:v>1200</c:v>
                </c:pt>
                <c:pt idx="3" formatCode="0">
                  <c:v>1800</c:v>
                </c:pt>
                <c:pt idx="4" formatCode="0">
                  <c:v>2400</c:v>
                </c:pt>
                <c:pt idx="5" formatCode="0">
                  <c:v>3000</c:v>
                </c:pt>
                <c:pt idx="6" formatCode="0">
                  <c:v>3600</c:v>
                </c:pt>
                <c:pt idx="7" formatCode="0">
                  <c:v>4200</c:v>
                </c:pt>
                <c:pt idx="8" formatCode="0">
                  <c:v>4800</c:v>
                </c:pt>
                <c:pt idx="9" formatCode="0">
                  <c:v>5400</c:v>
                </c:pt>
                <c:pt idx="10" formatCode="0">
                  <c:v>6000</c:v>
                </c:pt>
                <c:pt idx="11" formatCode="0">
                  <c:v>6600</c:v>
                </c:pt>
                <c:pt idx="12" formatCode="0">
                  <c:v>7200</c:v>
                </c:pt>
                <c:pt idx="13" formatCode="0">
                  <c:v>7800</c:v>
                </c:pt>
                <c:pt idx="14" formatCode="0">
                  <c:v>8400</c:v>
                </c:pt>
                <c:pt idx="15" formatCode="0">
                  <c:v>9000</c:v>
                </c:pt>
                <c:pt idx="16" formatCode="0">
                  <c:v>9600</c:v>
                </c:pt>
                <c:pt idx="17" formatCode="0">
                  <c:v>10200</c:v>
                </c:pt>
                <c:pt idx="18" formatCode="0">
                  <c:v>10800</c:v>
                </c:pt>
                <c:pt idx="19" formatCode="0">
                  <c:v>11400</c:v>
                </c:pt>
                <c:pt idx="20" formatCode="0">
                  <c:v>12000</c:v>
                </c:pt>
                <c:pt idx="21" formatCode="0">
                  <c:v>12600</c:v>
                </c:pt>
                <c:pt idx="22" formatCode="0">
                  <c:v>13200</c:v>
                </c:pt>
                <c:pt idx="23" formatCode="0">
                  <c:v>13800</c:v>
                </c:pt>
                <c:pt idx="24" formatCode="0">
                  <c:v>14400</c:v>
                </c:pt>
                <c:pt idx="25" formatCode="0">
                  <c:v>15000</c:v>
                </c:pt>
                <c:pt idx="26" formatCode="0">
                  <c:v>15600</c:v>
                </c:pt>
                <c:pt idx="27" formatCode="0">
                  <c:v>16200</c:v>
                </c:pt>
                <c:pt idx="28" formatCode="0">
                  <c:v>16800</c:v>
                </c:pt>
                <c:pt idx="29" formatCode="0">
                  <c:v>17400</c:v>
                </c:pt>
                <c:pt idx="30" formatCode="0">
                  <c:v>18000</c:v>
                </c:pt>
                <c:pt idx="31" formatCode="0">
                  <c:v>18600</c:v>
                </c:pt>
                <c:pt idx="32" formatCode="0">
                  <c:v>19200</c:v>
                </c:pt>
                <c:pt idx="33" formatCode="0">
                  <c:v>19800</c:v>
                </c:pt>
                <c:pt idx="34" formatCode="0">
                  <c:v>20400</c:v>
                </c:pt>
                <c:pt idx="35" formatCode="0">
                  <c:v>21000</c:v>
                </c:pt>
                <c:pt idx="36" formatCode="0">
                  <c:v>21600</c:v>
                </c:pt>
                <c:pt idx="37" formatCode="0">
                  <c:v>22200</c:v>
                </c:pt>
                <c:pt idx="38" formatCode="0">
                  <c:v>22800</c:v>
                </c:pt>
                <c:pt idx="39" formatCode="0">
                  <c:v>23400</c:v>
                </c:pt>
                <c:pt idx="40" formatCode="0">
                  <c:v>24000</c:v>
                </c:pt>
                <c:pt idx="41" formatCode="0">
                  <c:v>24600</c:v>
                </c:pt>
                <c:pt idx="42" formatCode="0">
                  <c:v>25200</c:v>
                </c:pt>
                <c:pt idx="43" formatCode="0">
                  <c:v>25800</c:v>
                </c:pt>
                <c:pt idx="44" formatCode="0">
                  <c:v>26400</c:v>
                </c:pt>
                <c:pt idx="45" formatCode="0">
                  <c:v>27000</c:v>
                </c:pt>
                <c:pt idx="46" formatCode="0">
                  <c:v>27600</c:v>
                </c:pt>
                <c:pt idx="47" formatCode="0">
                  <c:v>28200</c:v>
                </c:pt>
                <c:pt idx="48" formatCode="0">
                  <c:v>28800</c:v>
                </c:pt>
                <c:pt idx="49" formatCode="0">
                  <c:v>29400</c:v>
                </c:pt>
                <c:pt idx="50" formatCode="0">
                  <c:v>30000</c:v>
                </c:pt>
              </c:numCache>
            </c:numRef>
          </c:xVal>
          <c:yVal>
            <c:numRef>
              <c:f>Activities!$G$4:$G$54</c:f>
              <c:numCache>
                <c:formatCode>General</c:formatCode>
                <c:ptCount val="51"/>
                <c:pt idx="0">
                  <c:v>0.85652752909337382</c:v>
                </c:pt>
                <c:pt idx="1">
                  <c:v>0.85588451083333406</c:v>
                </c:pt>
                <c:pt idx="2">
                  <c:v>0.85539477262977426</c:v>
                </c:pt>
                <c:pt idx="3">
                  <c:v>0.85504035018017432</c:v>
                </c:pt>
                <c:pt idx="4">
                  <c:v>0.85478966132725454</c:v>
                </c:pt>
                <c:pt idx="5">
                  <c:v>0.85461697789466995</c:v>
                </c:pt>
                <c:pt idx="6">
                  <c:v>0.85450310292192855</c:v>
                </c:pt>
                <c:pt idx="7">
                  <c:v>0.85443390146354625</c:v>
                </c:pt>
                <c:pt idx="8">
                  <c:v>0.85439891367622245</c:v>
                </c:pt>
                <c:pt idx="9">
                  <c:v>0.85439032013444161</c:v>
                </c:pt>
                <c:pt idx="10">
                  <c:v>0.85440220877904782</c:v>
                </c:pt>
                <c:pt idx="11">
                  <c:v>0.85443006016592749</c:v>
                </c:pt>
                <c:pt idx="12">
                  <c:v>0.85447038423389254</c:v>
                </c:pt>
                <c:pt idx="13">
                  <c:v>0.85452046037058471</c:v>
                </c:pt>
                <c:pt idx="14">
                  <c:v>0.85457815103637225</c:v>
                </c:pt>
                <c:pt idx="15">
                  <c:v>0.85464176341875064</c:v>
                </c:pt>
                <c:pt idx="16">
                  <c:v>0.85470994954565715</c:v>
                </c:pt>
                <c:pt idx="17">
                  <c:v>0.85478162851120254</c:v>
                </c:pt>
                <c:pt idx="18">
                  <c:v>0.85485593123884196</c:v>
                </c:pt>
                <c:pt idx="19">
                  <c:v>0.85493215402337919</c:v>
                </c:pt>
                <c:pt idx="20">
                  <c:v>0.85500972724013913</c:v>
                </c:pt>
                <c:pt idx="21">
                  <c:v>0.85508818723686364</c:v>
                </c:pt>
                <c:pt idx="22">
                  <c:v>0.8551671559090892</c:v>
                </c:pt>
                <c:pt idx="23">
                  <c:v>0.85524632601533179</c:v>
                </c:pt>
                <c:pt idx="24">
                  <c:v>0.85532544590959159</c:v>
                </c:pt>
                <c:pt idx="25">
                  <c:v>0.85540431060790811</c:v>
                </c:pt>
                <c:pt idx="26">
                  <c:v>0.85548275404441809</c:v>
                </c:pt>
                <c:pt idx="27">
                  <c:v>0.85556064060325654</c:v>
                </c:pt>
                <c:pt idx="28">
                  <c:v>0.85563786058012881</c:v>
                </c:pt>
                <c:pt idx="29">
                  <c:v>0.85571432680007664</c:v>
                </c:pt>
                <c:pt idx="30">
                  <c:v>0.85578996914552918</c:v>
                </c:pt>
                <c:pt idx="31">
                  <c:v>0.85586473201354074</c:v>
                </c:pt>
                <c:pt idx="32">
                  <c:v>0.85593857291320385</c:v>
                </c:pt>
                <c:pt idx="33">
                  <c:v>0.8560114597381252</c:v>
                </c:pt>
                <c:pt idx="34">
                  <c:v>0.85608336851704114</c:v>
                </c:pt>
                <c:pt idx="35">
                  <c:v>0.85615428219240741</c:v>
                </c:pt>
                <c:pt idx="36">
                  <c:v>0.85622419049953602</c:v>
                </c:pt>
                <c:pt idx="37">
                  <c:v>0.85629308811118154</c:v>
                </c:pt>
                <c:pt idx="38">
                  <c:v>0.85636097351013751</c:v>
                </c:pt>
                <c:pt idx="39">
                  <c:v>0.85642784841049557</c:v>
                </c:pt>
                <c:pt idx="40">
                  <c:v>0.85649371785674688</c:v>
                </c:pt>
                <c:pt idx="41">
                  <c:v>0.85655858957905684</c:v>
                </c:pt>
                <c:pt idx="42">
                  <c:v>0.85662247278691162</c:v>
                </c:pt>
                <c:pt idx="43">
                  <c:v>0.85668537833220848</c:v>
                </c:pt>
                <c:pt idx="44">
                  <c:v>0.85674731813767324</c:v>
                </c:pt>
                <c:pt idx="45">
                  <c:v>0.85680830567574151</c:v>
                </c:pt>
                <c:pt idx="46">
                  <c:v>0.85686835530387173</c:v>
                </c:pt>
                <c:pt idx="47">
                  <c:v>0.85692748159422572</c:v>
                </c:pt>
                <c:pt idx="48">
                  <c:v>0.85698569971279726</c:v>
                </c:pt>
                <c:pt idx="49">
                  <c:v>0.85704302525424092</c:v>
                </c:pt>
                <c:pt idx="50">
                  <c:v>0.85709947411838971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7D4-4F60-8E77-9BAF5677C59E}"/>
            </c:ext>
          </c:extLst>
        </c:ser>
        <c:ser>
          <c:idx val="3"/>
          <c:order val="3"/>
          <c:tx>
            <c:strRef>
              <c:f>Activities!$H$3</c:f>
              <c:strCache>
                <c:ptCount val="1"/>
                <c:pt idx="0">
                  <c:v>LH2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Activities!$D$4:$D$54</c:f>
              <c:numCache>
                <c:formatCode>General</c:formatCode>
                <c:ptCount val="51"/>
                <c:pt idx="0" formatCode="0">
                  <c:v>0</c:v>
                </c:pt>
                <c:pt idx="1">
                  <c:v>600</c:v>
                </c:pt>
                <c:pt idx="2" formatCode="0">
                  <c:v>1200</c:v>
                </c:pt>
                <c:pt idx="3" formatCode="0">
                  <c:v>1800</c:v>
                </c:pt>
                <c:pt idx="4" formatCode="0">
                  <c:v>2400</c:v>
                </c:pt>
                <c:pt idx="5" formatCode="0">
                  <c:v>3000</c:v>
                </c:pt>
                <c:pt idx="6" formatCode="0">
                  <c:v>3600</c:v>
                </c:pt>
                <c:pt idx="7" formatCode="0">
                  <c:v>4200</c:v>
                </c:pt>
                <c:pt idx="8" formatCode="0">
                  <c:v>4800</c:v>
                </c:pt>
                <c:pt idx="9" formatCode="0">
                  <c:v>5400</c:v>
                </c:pt>
                <c:pt idx="10" formatCode="0">
                  <c:v>6000</c:v>
                </c:pt>
                <c:pt idx="11" formatCode="0">
                  <c:v>6600</c:v>
                </c:pt>
                <c:pt idx="12" formatCode="0">
                  <c:v>7200</c:v>
                </c:pt>
                <c:pt idx="13" formatCode="0">
                  <c:v>7800</c:v>
                </c:pt>
                <c:pt idx="14" formatCode="0">
                  <c:v>8400</c:v>
                </c:pt>
                <c:pt idx="15" formatCode="0">
                  <c:v>9000</c:v>
                </c:pt>
                <c:pt idx="16" formatCode="0">
                  <c:v>9600</c:v>
                </c:pt>
                <c:pt idx="17" formatCode="0">
                  <c:v>10200</c:v>
                </c:pt>
                <c:pt idx="18" formatCode="0">
                  <c:v>10800</c:v>
                </c:pt>
                <c:pt idx="19" formatCode="0">
                  <c:v>11400</c:v>
                </c:pt>
                <c:pt idx="20" formatCode="0">
                  <c:v>12000</c:v>
                </c:pt>
                <c:pt idx="21" formatCode="0">
                  <c:v>12600</c:v>
                </c:pt>
                <c:pt idx="22" formatCode="0">
                  <c:v>13200</c:v>
                </c:pt>
                <c:pt idx="23" formatCode="0">
                  <c:v>13800</c:v>
                </c:pt>
                <c:pt idx="24" formatCode="0">
                  <c:v>14400</c:v>
                </c:pt>
                <c:pt idx="25" formatCode="0">
                  <c:v>15000</c:v>
                </c:pt>
                <c:pt idx="26" formatCode="0">
                  <c:v>15600</c:v>
                </c:pt>
                <c:pt idx="27" formatCode="0">
                  <c:v>16200</c:v>
                </c:pt>
                <c:pt idx="28" formatCode="0">
                  <c:v>16800</c:v>
                </c:pt>
                <c:pt idx="29" formatCode="0">
                  <c:v>17400</c:v>
                </c:pt>
                <c:pt idx="30" formatCode="0">
                  <c:v>18000</c:v>
                </c:pt>
                <c:pt idx="31" formatCode="0">
                  <c:v>18600</c:v>
                </c:pt>
                <c:pt idx="32" formatCode="0">
                  <c:v>19200</c:v>
                </c:pt>
                <c:pt idx="33" formatCode="0">
                  <c:v>19800</c:v>
                </c:pt>
                <c:pt idx="34" formatCode="0">
                  <c:v>20400</c:v>
                </c:pt>
                <c:pt idx="35" formatCode="0">
                  <c:v>21000</c:v>
                </c:pt>
                <c:pt idx="36" formatCode="0">
                  <c:v>21600</c:v>
                </c:pt>
                <c:pt idx="37" formatCode="0">
                  <c:v>22200</c:v>
                </c:pt>
                <c:pt idx="38" formatCode="0">
                  <c:v>22800</c:v>
                </c:pt>
                <c:pt idx="39" formatCode="0">
                  <c:v>23400</c:v>
                </c:pt>
                <c:pt idx="40" formatCode="0">
                  <c:v>24000</c:v>
                </c:pt>
                <c:pt idx="41" formatCode="0">
                  <c:v>24600</c:v>
                </c:pt>
                <c:pt idx="42" formatCode="0">
                  <c:v>25200</c:v>
                </c:pt>
                <c:pt idx="43" formatCode="0">
                  <c:v>25800</c:v>
                </c:pt>
                <c:pt idx="44" formatCode="0">
                  <c:v>26400</c:v>
                </c:pt>
                <c:pt idx="45" formatCode="0">
                  <c:v>27000</c:v>
                </c:pt>
                <c:pt idx="46" formatCode="0">
                  <c:v>27600</c:v>
                </c:pt>
                <c:pt idx="47" formatCode="0">
                  <c:v>28200</c:v>
                </c:pt>
                <c:pt idx="48" formatCode="0">
                  <c:v>28800</c:v>
                </c:pt>
                <c:pt idx="49" formatCode="0">
                  <c:v>29400</c:v>
                </c:pt>
                <c:pt idx="50" formatCode="0">
                  <c:v>30000</c:v>
                </c:pt>
              </c:numCache>
            </c:numRef>
          </c:xVal>
          <c:yVal>
            <c:numRef>
              <c:f>Activities!$H$4:$H$54</c:f>
              <c:numCache>
                <c:formatCode>General</c:formatCode>
                <c:ptCount val="51"/>
                <c:pt idx="0">
                  <c:v>0.53822678110968891</c:v>
                </c:pt>
                <c:pt idx="1">
                  <c:v>0.53661235493724357</c:v>
                </c:pt>
                <c:pt idx="2">
                  <c:v>0.53538520761981223</c:v>
                </c:pt>
                <c:pt idx="3">
                  <c:v>0.53449843747385772</c:v>
                </c:pt>
                <c:pt idx="4">
                  <c:v>0.53387187577419737</c:v>
                </c:pt>
                <c:pt idx="5">
                  <c:v>0.53344059823491785</c:v>
                </c:pt>
                <c:pt idx="6">
                  <c:v>0.53315633805749951</c:v>
                </c:pt>
                <c:pt idx="7">
                  <c:v>0.53298364955888677</c:v>
                </c:pt>
                <c:pt idx="8">
                  <c:v>0.5328963553952506</c:v>
                </c:pt>
                <c:pt idx="9">
                  <c:v>0.53287491623875516</c:v>
                </c:pt>
                <c:pt idx="10">
                  <c:v>0.53290457618493714</c:v>
                </c:pt>
                <c:pt idx="11">
                  <c:v>0.53297406503742073</c:v>
                </c:pt>
                <c:pt idx="12">
                  <c:v>0.53307468511105038</c:v>
                </c:pt>
                <c:pt idx="13">
                  <c:v>0.53319965921435164</c:v>
                </c:pt>
                <c:pt idx="14">
                  <c:v>0.53334366399826805</c:v>
                </c:pt>
                <c:pt idx="15">
                  <c:v>0.5335024841104572</c:v>
                </c:pt>
                <c:pt idx="16">
                  <c:v>0.53367276280895359</c:v>
                </c:pt>
                <c:pt idx="17">
                  <c:v>0.53385180798762177</c:v>
                </c:pt>
                <c:pt idx="18">
                  <c:v>0.53403745455071128</c:v>
                </c:pt>
                <c:pt idx="19">
                  <c:v>0.5342279487144137</c:v>
                </c:pt>
                <c:pt idx="20">
                  <c:v>0.53442187016658882</c:v>
                </c:pt>
                <c:pt idx="21">
                  <c:v>0.53461806213429752</c:v>
                </c:pt>
                <c:pt idx="22">
                  <c:v>0.53481558060249212</c:v>
                </c:pt>
                <c:pt idx="23">
                  <c:v>0.53501365783809984</c:v>
                </c:pt>
                <c:pt idx="24">
                  <c:v>0.53521166441067292</c:v>
                </c:pt>
                <c:pt idx="25">
                  <c:v>0.53540908701667789</c:v>
                </c:pt>
                <c:pt idx="26">
                  <c:v>0.5356055092501173</c:v>
                </c:pt>
                <c:pt idx="27">
                  <c:v>0.53580059052888984</c:v>
                </c:pt>
                <c:pt idx="28">
                  <c:v>0.53599405483318119</c:v>
                </c:pt>
                <c:pt idx="29">
                  <c:v>0.53618568232258079</c:v>
                </c:pt>
                <c:pt idx="30">
                  <c:v>0.53637529569934717</c:v>
                </c:pt>
                <c:pt idx="31">
                  <c:v>0.5365627538939628</c:v>
                </c:pt>
                <c:pt idx="32">
                  <c:v>0.53674794859927655</c:v>
                </c:pt>
                <c:pt idx="33">
                  <c:v>0.53693079747356609</c:v>
                </c:pt>
                <c:pt idx="34">
                  <c:v>0.53711123853175446</c:v>
                </c:pt>
                <c:pt idx="35">
                  <c:v>0.53728922710746108</c:v>
                </c:pt>
                <c:pt idx="36">
                  <c:v>0.53746473557286822</c:v>
                </c:pt>
                <c:pt idx="37">
                  <c:v>0.53763774870100733</c:v>
                </c:pt>
                <c:pt idx="38">
                  <c:v>0.5378082608493191</c:v>
                </c:pt>
                <c:pt idx="39">
                  <c:v>0.53797627451718089</c:v>
                </c:pt>
                <c:pt idx="40">
                  <c:v>0.53814180060449546</c:v>
                </c:pt>
                <c:pt idx="41">
                  <c:v>0.53830485680035567</c:v>
                </c:pt>
                <c:pt idx="42">
                  <c:v>0.53846546455696453</c:v>
                </c:pt>
                <c:pt idx="43">
                  <c:v>0.53862364950324215</c:v>
                </c:pt>
                <c:pt idx="44">
                  <c:v>0.53877944001073763</c:v>
                </c:pt>
                <c:pt idx="45">
                  <c:v>0.53893286840046972</c:v>
                </c:pt>
                <c:pt idx="46">
                  <c:v>0.53908396927334046</c:v>
                </c:pt>
                <c:pt idx="47">
                  <c:v>0.53923277782411483</c:v>
                </c:pt>
                <c:pt idx="48">
                  <c:v>0.53937933079530365</c:v>
                </c:pt>
                <c:pt idx="49">
                  <c:v>0.53952366606159918</c:v>
                </c:pt>
                <c:pt idx="50">
                  <c:v>0.53966582231876536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7D4-4F60-8E77-9BAF5677C59E}"/>
            </c:ext>
          </c:extLst>
        </c:ser>
        <c:ser>
          <c:idx val="4"/>
          <c:order val="4"/>
          <c:tx>
            <c:strRef>
              <c:f>Activities!$I$3</c:f>
              <c:strCache>
                <c:ptCount val="1"/>
                <c:pt idx="0">
                  <c:v>LH3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Activities!$D$4:$D$54</c:f>
              <c:numCache>
                <c:formatCode>General</c:formatCode>
                <c:ptCount val="51"/>
                <c:pt idx="0" formatCode="0">
                  <c:v>0</c:v>
                </c:pt>
                <c:pt idx="1">
                  <c:v>600</c:v>
                </c:pt>
                <c:pt idx="2" formatCode="0">
                  <c:v>1200</c:v>
                </c:pt>
                <c:pt idx="3" formatCode="0">
                  <c:v>1800</c:v>
                </c:pt>
                <c:pt idx="4" formatCode="0">
                  <c:v>2400</c:v>
                </c:pt>
                <c:pt idx="5" formatCode="0">
                  <c:v>3000</c:v>
                </c:pt>
                <c:pt idx="6" formatCode="0">
                  <c:v>3600</c:v>
                </c:pt>
                <c:pt idx="7" formatCode="0">
                  <c:v>4200</c:v>
                </c:pt>
                <c:pt idx="8" formatCode="0">
                  <c:v>4800</c:v>
                </c:pt>
                <c:pt idx="9" formatCode="0">
                  <c:v>5400</c:v>
                </c:pt>
                <c:pt idx="10" formatCode="0">
                  <c:v>6000</c:v>
                </c:pt>
                <c:pt idx="11" formatCode="0">
                  <c:v>6600</c:v>
                </c:pt>
                <c:pt idx="12" formatCode="0">
                  <c:v>7200</c:v>
                </c:pt>
                <c:pt idx="13" formatCode="0">
                  <c:v>7800</c:v>
                </c:pt>
                <c:pt idx="14" formatCode="0">
                  <c:v>8400</c:v>
                </c:pt>
                <c:pt idx="15" formatCode="0">
                  <c:v>9000</c:v>
                </c:pt>
                <c:pt idx="16" formatCode="0">
                  <c:v>9600</c:v>
                </c:pt>
                <c:pt idx="17" formatCode="0">
                  <c:v>10200</c:v>
                </c:pt>
                <c:pt idx="18" formatCode="0">
                  <c:v>10800</c:v>
                </c:pt>
                <c:pt idx="19" formatCode="0">
                  <c:v>11400</c:v>
                </c:pt>
                <c:pt idx="20" formatCode="0">
                  <c:v>12000</c:v>
                </c:pt>
                <c:pt idx="21" formatCode="0">
                  <c:v>12600</c:v>
                </c:pt>
                <c:pt idx="22" formatCode="0">
                  <c:v>13200</c:v>
                </c:pt>
                <c:pt idx="23" formatCode="0">
                  <c:v>13800</c:v>
                </c:pt>
                <c:pt idx="24" formatCode="0">
                  <c:v>14400</c:v>
                </c:pt>
                <c:pt idx="25" formatCode="0">
                  <c:v>15000</c:v>
                </c:pt>
                <c:pt idx="26" formatCode="0">
                  <c:v>15600</c:v>
                </c:pt>
                <c:pt idx="27" formatCode="0">
                  <c:v>16200</c:v>
                </c:pt>
                <c:pt idx="28" formatCode="0">
                  <c:v>16800</c:v>
                </c:pt>
                <c:pt idx="29" formatCode="0">
                  <c:v>17400</c:v>
                </c:pt>
                <c:pt idx="30" formatCode="0">
                  <c:v>18000</c:v>
                </c:pt>
                <c:pt idx="31" formatCode="0">
                  <c:v>18600</c:v>
                </c:pt>
                <c:pt idx="32" formatCode="0">
                  <c:v>19200</c:v>
                </c:pt>
                <c:pt idx="33" formatCode="0">
                  <c:v>19800</c:v>
                </c:pt>
                <c:pt idx="34" formatCode="0">
                  <c:v>20400</c:v>
                </c:pt>
                <c:pt idx="35" formatCode="0">
                  <c:v>21000</c:v>
                </c:pt>
                <c:pt idx="36" formatCode="0">
                  <c:v>21600</c:v>
                </c:pt>
                <c:pt idx="37" formatCode="0">
                  <c:v>22200</c:v>
                </c:pt>
                <c:pt idx="38" formatCode="0">
                  <c:v>22800</c:v>
                </c:pt>
                <c:pt idx="39" formatCode="0">
                  <c:v>23400</c:v>
                </c:pt>
                <c:pt idx="40" formatCode="0">
                  <c:v>24000</c:v>
                </c:pt>
                <c:pt idx="41" formatCode="0">
                  <c:v>24600</c:v>
                </c:pt>
                <c:pt idx="42" formatCode="0">
                  <c:v>25200</c:v>
                </c:pt>
                <c:pt idx="43" formatCode="0">
                  <c:v>25800</c:v>
                </c:pt>
                <c:pt idx="44" formatCode="0">
                  <c:v>26400</c:v>
                </c:pt>
                <c:pt idx="45" formatCode="0">
                  <c:v>27000</c:v>
                </c:pt>
                <c:pt idx="46" formatCode="0">
                  <c:v>27600</c:v>
                </c:pt>
                <c:pt idx="47" formatCode="0">
                  <c:v>28200</c:v>
                </c:pt>
                <c:pt idx="48" formatCode="0">
                  <c:v>28800</c:v>
                </c:pt>
                <c:pt idx="49" formatCode="0">
                  <c:v>29400</c:v>
                </c:pt>
                <c:pt idx="50" formatCode="0">
                  <c:v>30000</c:v>
                </c:pt>
              </c:numCache>
            </c:numRef>
          </c:xVal>
          <c:yVal>
            <c:numRef>
              <c:f>Activities!$I$4:$I$54</c:f>
              <c:numCache>
                <c:formatCode>General</c:formatCode>
                <c:ptCount val="51"/>
                <c:pt idx="0">
                  <c:v>0.24812580500938719</c:v>
                </c:pt>
                <c:pt idx="1">
                  <c:v>0.24645435803626803</c:v>
                </c:pt>
                <c:pt idx="2">
                  <c:v>0.24518806562890383</c:v>
                </c:pt>
                <c:pt idx="3">
                  <c:v>0.24427526319666926</c:v>
                </c:pt>
                <c:pt idx="4">
                  <c:v>0.24363144812400025</c:v>
                </c:pt>
                <c:pt idx="5">
                  <c:v>0.24318884308948463</c:v>
                </c:pt>
                <c:pt idx="6">
                  <c:v>0.24289736127608461</c:v>
                </c:pt>
                <c:pt idx="7">
                  <c:v>0.24272038044560953</c:v>
                </c:pt>
                <c:pt idx="8">
                  <c:v>0.24263094377449698</c:v>
                </c:pt>
                <c:pt idx="9">
                  <c:v>0.24260898122618807</c:v>
                </c:pt>
                <c:pt idx="10">
                  <c:v>0.24263936555039339</c:v>
                </c:pt>
                <c:pt idx="11">
                  <c:v>0.24271055979118181</c:v>
                </c:pt>
                <c:pt idx="12">
                  <c:v>0.24281366983850461</c:v>
                </c:pt>
                <c:pt idx="13">
                  <c:v>0.24294177046474688</c:v>
                </c:pt>
                <c:pt idx="14">
                  <c:v>0.24308942441501244</c:v>
                </c:pt>
                <c:pt idx="15">
                  <c:v>0.24325232692067231</c:v>
                </c:pt>
                <c:pt idx="16">
                  <c:v>0.24342704989945876</c:v>
                </c:pt>
                <c:pt idx="17">
                  <c:v>0.24361084333876012</c:v>
                </c:pt>
                <c:pt idx="18">
                  <c:v>0.24380149461304787</c:v>
                </c:pt>
                <c:pt idx="19">
                  <c:v>0.24399721030752161</c:v>
                </c:pt>
                <c:pt idx="20">
                  <c:v>0.24419653685736273</c:v>
                </c:pt>
                <c:pt idx="21">
                  <c:v>0.24439828923294563</c:v>
                </c:pt>
                <c:pt idx="22">
                  <c:v>0.24460149921427621</c:v>
                </c:pt>
                <c:pt idx="23">
                  <c:v>0.24480537829623922</c:v>
                </c:pt>
                <c:pt idx="24">
                  <c:v>0.24500927896900485</c:v>
                </c:pt>
                <c:pt idx="25">
                  <c:v>0.24521267219083445</c:v>
                </c:pt>
                <c:pt idx="26">
                  <c:v>0.24541512784315464</c:v>
                </c:pt>
                <c:pt idx="27">
                  <c:v>0.24561629323210962</c:v>
                </c:pt>
                <c:pt idx="28">
                  <c:v>0.24581588165614671</c:v>
                </c:pt>
                <c:pt idx="29">
                  <c:v>0.24601366391297905</c:v>
                </c:pt>
                <c:pt idx="30">
                  <c:v>0.24620945435516783</c:v>
                </c:pt>
                <c:pt idx="31">
                  <c:v>0.24640310447184149</c:v>
                </c:pt>
                <c:pt idx="32">
                  <c:v>0.2465944993956696</c:v>
                </c:pt>
                <c:pt idx="33">
                  <c:v>0.24678355095346355</c:v>
                </c:pt>
                <c:pt idx="34">
                  <c:v>0.24697019192586495</c:v>
                </c:pt>
                <c:pt idx="35">
                  <c:v>0.24715437295137987</c:v>
                </c:pt>
                <c:pt idx="36">
                  <c:v>0.24733606227654734</c:v>
                </c:pt>
                <c:pt idx="37">
                  <c:v>0.24751524099014094</c:v>
                </c:pt>
                <c:pt idx="38">
                  <c:v>0.24769190013174591</c:v>
                </c:pt>
                <c:pt idx="39">
                  <c:v>0.24786603921672676</c:v>
                </c:pt>
                <c:pt idx="40">
                  <c:v>0.24803766652098588</c:v>
                </c:pt>
                <c:pt idx="41">
                  <c:v>0.24820679742564644</c:v>
                </c:pt>
                <c:pt idx="42">
                  <c:v>0.24837345128897237</c:v>
                </c:pt>
                <c:pt idx="43">
                  <c:v>0.24853765188192736</c:v>
                </c:pt>
                <c:pt idx="44">
                  <c:v>0.24869942590533872</c:v>
                </c:pt>
                <c:pt idx="45">
                  <c:v>0.24885880424736789</c:v>
                </c:pt>
                <c:pt idx="46">
                  <c:v>0.24901582025384539</c:v>
                </c:pt>
                <c:pt idx="47">
                  <c:v>0.249170507977621</c:v>
                </c:pt>
                <c:pt idx="48">
                  <c:v>0.24932290316978603</c:v>
                </c:pt>
                <c:pt idx="49">
                  <c:v>0.24947304284810859</c:v>
                </c:pt>
                <c:pt idx="50">
                  <c:v>0.24962096497323238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7D4-4F60-8E77-9BAF5677C59E}"/>
            </c:ext>
          </c:extLst>
        </c:ser>
        <c:ser>
          <c:idx val="5"/>
          <c:order val="5"/>
          <c:tx>
            <c:strRef>
              <c:f>Activities!$J$3</c:f>
              <c:strCache>
                <c:ptCount val="1"/>
                <c:pt idx="0">
                  <c:v>LH4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Activities!$D$4:$D$54</c:f>
              <c:numCache>
                <c:formatCode>General</c:formatCode>
                <c:ptCount val="51"/>
                <c:pt idx="0" formatCode="0">
                  <c:v>0</c:v>
                </c:pt>
                <c:pt idx="1">
                  <c:v>600</c:v>
                </c:pt>
                <c:pt idx="2" formatCode="0">
                  <c:v>1200</c:v>
                </c:pt>
                <c:pt idx="3" formatCode="0">
                  <c:v>1800</c:v>
                </c:pt>
                <c:pt idx="4" formatCode="0">
                  <c:v>2400</c:v>
                </c:pt>
                <c:pt idx="5" formatCode="0">
                  <c:v>3000</c:v>
                </c:pt>
                <c:pt idx="6" formatCode="0">
                  <c:v>3600</c:v>
                </c:pt>
                <c:pt idx="7" formatCode="0">
                  <c:v>4200</c:v>
                </c:pt>
                <c:pt idx="8" formatCode="0">
                  <c:v>4800</c:v>
                </c:pt>
                <c:pt idx="9" formatCode="0">
                  <c:v>5400</c:v>
                </c:pt>
                <c:pt idx="10" formatCode="0">
                  <c:v>6000</c:v>
                </c:pt>
                <c:pt idx="11" formatCode="0">
                  <c:v>6600</c:v>
                </c:pt>
                <c:pt idx="12" formatCode="0">
                  <c:v>7200</c:v>
                </c:pt>
                <c:pt idx="13" formatCode="0">
                  <c:v>7800</c:v>
                </c:pt>
                <c:pt idx="14" formatCode="0">
                  <c:v>8400</c:v>
                </c:pt>
                <c:pt idx="15" formatCode="0">
                  <c:v>9000</c:v>
                </c:pt>
                <c:pt idx="16" formatCode="0">
                  <c:v>9600</c:v>
                </c:pt>
                <c:pt idx="17" formatCode="0">
                  <c:v>10200</c:v>
                </c:pt>
                <c:pt idx="18" formatCode="0">
                  <c:v>10800</c:v>
                </c:pt>
                <c:pt idx="19" formatCode="0">
                  <c:v>11400</c:v>
                </c:pt>
                <c:pt idx="20" formatCode="0">
                  <c:v>12000</c:v>
                </c:pt>
                <c:pt idx="21" formatCode="0">
                  <c:v>12600</c:v>
                </c:pt>
                <c:pt idx="22" formatCode="0">
                  <c:v>13200</c:v>
                </c:pt>
                <c:pt idx="23" formatCode="0">
                  <c:v>13800</c:v>
                </c:pt>
                <c:pt idx="24" formatCode="0">
                  <c:v>14400</c:v>
                </c:pt>
                <c:pt idx="25" formatCode="0">
                  <c:v>15000</c:v>
                </c:pt>
                <c:pt idx="26" formatCode="0">
                  <c:v>15600</c:v>
                </c:pt>
                <c:pt idx="27" formatCode="0">
                  <c:v>16200</c:v>
                </c:pt>
                <c:pt idx="28" formatCode="0">
                  <c:v>16800</c:v>
                </c:pt>
                <c:pt idx="29" formatCode="0">
                  <c:v>17400</c:v>
                </c:pt>
                <c:pt idx="30" formatCode="0">
                  <c:v>18000</c:v>
                </c:pt>
                <c:pt idx="31" formatCode="0">
                  <c:v>18600</c:v>
                </c:pt>
                <c:pt idx="32" formatCode="0">
                  <c:v>19200</c:v>
                </c:pt>
                <c:pt idx="33" formatCode="0">
                  <c:v>19800</c:v>
                </c:pt>
                <c:pt idx="34" formatCode="0">
                  <c:v>20400</c:v>
                </c:pt>
                <c:pt idx="35" formatCode="0">
                  <c:v>21000</c:v>
                </c:pt>
                <c:pt idx="36" formatCode="0">
                  <c:v>21600</c:v>
                </c:pt>
                <c:pt idx="37" formatCode="0">
                  <c:v>22200</c:v>
                </c:pt>
                <c:pt idx="38" formatCode="0">
                  <c:v>22800</c:v>
                </c:pt>
                <c:pt idx="39" formatCode="0">
                  <c:v>23400</c:v>
                </c:pt>
                <c:pt idx="40" formatCode="0">
                  <c:v>24000</c:v>
                </c:pt>
                <c:pt idx="41" formatCode="0">
                  <c:v>24600</c:v>
                </c:pt>
                <c:pt idx="42" formatCode="0">
                  <c:v>25200</c:v>
                </c:pt>
                <c:pt idx="43" formatCode="0">
                  <c:v>25800</c:v>
                </c:pt>
                <c:pt idx="44" formatCode="0">
                  <c:v>26400</c:v>
                </c:pt>
                <c:pt idx="45" formatCode="0">
                  <c:v>27000</c:v>
                </c:pt>
                <c:pt idx="46" formatCode="0">
                  <c:v>27600</c:v>
                </c:pt>
                <c:pt idx="47" formatCode="0">
                  <c:v>28200</c:v>
                </c:pt>
                <c:pt idx="48" formatCode="0">
                  <c:v>28800</c:v>
                </c:pt>
                <c:pt idx="49" formatCode="0">
                  <c:v>29400</c:v>
                </c:pt>
                <c:pt idx="50" formatCode="0">
                  <c:v>30000</c:v>
                </c:pt>
              </c:numCache>
            </c:numRef>
          </c:xVal>
          <c:yVal>
            <c:numRef>
              <c:f>Activities!$J$4:$J$54</c:f>
              <c:numCache>
                <c:formatCode>General</c:formatCode>
                <c:ptCount val="51"/>
                <c:pt idx="0">
                  <c:v>8.3919176685776975E-2</c:v>
                </c:pt>
                <c:pt idx="1">
                  <c:v>8.2916826241467761E-2</c:v>
                </c:pt>
                <c:pt idx="2">
                  <c:v>8.2160953525266894E-2</c:v>
                </c:pt>
                <c:pt idx="3">
                  <c:v>8.1617964549288324E-2</c:v>
                </c:pt>
                <c:pt idx="4">
                  <c:v>8.1235932821178775E-2</c:v>
                </c:pt>
                <c:pt idx="5">
                  <c:v>8.0973751545828337E-2</c:v>
                </c:pt>
                <c:pt idx="6">
                  <c:v>8.0801292073258424E-2</c:v>
                </c:pt>
                <c:pt idx="7">
                  <c:v>8.0696657278323314E-2</c:v>
                </c:pt>
                <c:pt idx="8">
                  <c:v>8.0643802998281555E-2</c:v>
                </c:pt>
                <c:pt idx="9">
                  <c:v>8.0630826135054845E-2</c:v>
                </c:pt>
                <c:pt idx="10">
                  <c:v>8.0648779358717629E-2</c:v>
                </c:pt>
                <c:pt idx="11">
                  <c:v>8.0690852837740884E-2</c:v>
                </c:pt>
                <c:pt idx="12">
                  <c:v>8.0751804539420255E-2</c:v>
                </c:pt>
                <c:pt idx="13">
                  <c:v>8.0827557030492159E-2</c:v>
                </c:pt>
                <c:pt idx="14">
                  <c:v>8.0914910957980229E-2</c:v>
                </c:pt>
                <c:pt idx="15">
                  <c:v>8.1011334014252201E-2</c:v>
                </c:pt>
                <c:pt idx="16">
                  <c:v>8.1114809522249878E-2</c:v>
                </c:pt>
                <c:pt idx="17">
                  <c:v>8.122371915329149E-2</c:v>
                </c:pt>
                <c:pt idx="18">
                  <c:v>8.1336760049034021E-2</c:v>
                </c:pt>
                <c:pt idx="19">
                  <c:v>8.1452875278136758E-2</c:v>
                </c:pt>
                <c:pt idx="20">
                  <c:v>8.1571207255781222E-2</c:v>
                </c:pt>
                <c:pt idx="21">
                  <c:v>8.1691055872447044E-2</c:v>
                </c:pt>
                <c:pt idx="22">
                  <c:v>8.1811848173544574E-2</c:v>
                </c:pt>
                <c:pt idx="23">
                  <c:v>8.1933116664833661E-2</c:v>
                </c:pt>
                <c:pt idx="24">
                  <c:v>8.2054476588027808E-2</c:v>
                </c:pt>
                <c:pt idx="25">
                  <c:v>8.2175612766900635E-2</c:v>
                </c:pt>
                <c:pt idx="26">
                  <c:v>8.2296268186067931E-2</c:v>
                </c:pt>
                <c:pt idx="27">
                  <c:v>8.2416231362390874E-2</c:v>
                </c:pt>
                <c:pt idx="28">
                  <c:v>8.2535329676372587E-2</c:v>
                </c:pt>
                <c:pt idx="29">
                  <c:v>8.2653424432593769E-2</c:v>
                </c:pt>
                <c:pt idx="30">
                  <c:v>8.2770402641536095E-2</c:v>
                </c:pt>
                <c:pt idx="31">
                  <c:v>8.2886173269369159E-2</c:v>
                </c:pt>
                <c:pt idx="32">
                  <c:v>8.3000665222259892E-2</c:v>
                </c:pt>
                <c:pt idx="33">
                  <c:v>8.3113823251799557E-2</c:v>
                </c:pt>
                <c:pt idx="34">
                  <c:v>8.3225604568106987E-2</c:v>
                </c:pt>
                <c:pt idx="35">
                  <c:v>8.3335977024393604E-2</c:v>
                </c:pt>
                <c:pt idx="36">
                  <c:v>8.3444919000823903E-2</c:v>
                </c:pt>
                <c:pt idx="37">
                  <c:v>8.3552416576545288E-2</c:v>
                </c:pt>
                <c:pt idx="38">
                  <c:v>8.365846181641437E-2</c:v>
                </c:pt>
                <c:pt idx="39">
                  <c:v>8.3763051902044056E-2</c:v>
                </c:pt>
                <c:pt idx="40">
                  <c:v>8.3866189317082521E-2</c:v>
                </c:pt>
                <c:pt idx="41">
                  <c:v>8.3967880865630146E-2</c:v>
                </c:pt>
                <c:pt idx="42">
                  <c:v>8.4068135800703575E-2</c:v>
                </c:pt>
                <c:pt idx="43">
                  <c:v>8.4166966091855963E-2</c:v>
                </c:pt>
                <c:pt idx="44">
                  <c:v>8.4264385537783648E-2</c:v>
                </c:pt>
                <c:pt idx="45">
                  <c:v>8.4360410527404533E-2</c:v>
                </c:pt>
                <c:pt idx="46">
                  <c:v>8.4455059001909957E-2</c:v>
                </c:pt>
                <c:pt idx="47">
                  <c:v>8.4548349400870415E-2</c:v>
                </c:pt>
                <c:pt idx="48">
                  <c:v>8.4640301259963774E-2</c:v>
                </c:pt>
                <c:pt idx="49">
                  <c:v>8.4730934951278009E-2</c:v>
                </c:pt>
                <c:pt idx="50">
                  <c:v>8.4820271487906024E-2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7D4-4F60-8E77-9BAF5677C59E}"/>
            </c:ext>
          </c:extLst>
        </c:ser>
        <c:ser>
          <c:idx val="6"/>
          <c:order val="6"/>
          <c:tx>
            <c:strRef>
              <c:f>Activities!$K$3</c:f>
              <c:strCache>
                <c:ptCount val="1"/>
                <c:pt idx="0">
                  <c:v>Cu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Activities!$D$4:$D$54</c:f>
              <c:numCache>
                <c:formatCode>General</c:formatCode>
                <c:ptCount val="51"/>
                <c:pt idx="0" formatCode="0">
                  <c:v>0</c:v>
                </c:pt>
                <c:pt idx="1">
                  <c:v>600</c:v>
                </c:pt>
                <c:pt idx="2" formatCode="0">
                  <c:v>1200</c:v>
                </c:pt>
                <c:pt idx="3" formatCode="0">
                  <c:v>1800</c:v>
                </c:pt>
                <c:pt idx="4" formatCode="0">
                  <c:v>2400</c:v>
                </c:pt>
                <c:pt idx="5" formatCode="0">
                  <c:v>3000</c:v>
                </c:pt>
                <c:pt idx="6" formatCode="0">
                  <c:v>3600</c:v>
                </c:pt>
                <c:pt idx="7" formatCode="0">
                  <c:v>4200</c:v>
                </c:pt>
                <c:pt idx="8" formatCode="0">
                  <c:v>4800</c:v>
                </c:pt>
                <c:pt idx="9" formatCode="0">
                  <c:v>5400</c:v>
                </c:pt>
                <c:pt idx="10" formatCode="0">
                  <c:v>6000</c:v>
                </c:pt>
                <c:pt idx="11" formatCode="0">
                  <c:v>6600</c:v>
                </c:pt>
                <c:pt idx="12" formatCode="0">
                  <c:v>7200</c:v>
                </c:pt>
                <c:pt idx="13" formatCode="0">
                  <c:v>7800</c:v>
                </c:pt>
                <c:pt idx="14" formatCode="0">
                  <c:v>8400</c:v>
                </c:pt>
                <c:pt idx="15" formatCode="0">
                  <c:v>9000</c:v>
                </c:pt>
                <c:pt idx="16" formatCode="0">
                  <c:v>9600</c:v>
                </c:pt>
                <c:pt idx="17" formatCode="0">
                  <c:v>10200</c:v>
                </c:pt>
                <c:pt idx="18" formatCode="0">
                  <c:v>10800</c:v>
                </c:pt>
                <c:pt idx="19" formatCode="0">
                  <c:v>11400</c:v>
                </c:pt>
                <c:pt idx="20" formatCode="0">
                  <c:v>12000</c:v>
                </c:pt>
                <c:pt idx="21" formatCode="0">
                  <c:v>12600</c:v>
                </c:pt>
                <c:pt idx="22" formatCode="0">
                  <c:v>13200</c:v>
                </c:pt>
                <c:pt idx="23" formatCode="0">
                  <c:v>13800</c:v>
                </c:pt>
                <c:pt idx="24" formatCode="0">
                  <c:v>14400</c:v>
                </c:pt>
                <c:pt idx="25" formatCode="0">
                  <c:v>15000</c:v>
                </c:pt>
                <c:pt idx="26" formatCode="0">
                  <c:v>15600</c:v>
                </c:pt>
                <c:pt idx="27" formatCode="0">
                  <c:v>16200</c:v>
                </c:pt>
                <c:pt idx="28" formatCode="0">
                  <c:v>16800</c:v>
                </c:pt>
                <c:pt idx="29" formatCode="0">
                  <c:v>17400</c:v>
                </c:pt>
                <c:pt idx="30" formatCode="0">
                  <c:v>18000</c:v>
                </c:pt>
                <c:pt idx="31" formatCode="0">
                  <c:v>18600</c:v>
                </c:pt>
                <c:pt idx="32" formatCode="0">
                  <c:v>19200</c:v>
                </c:pt>
                <c:pt idx="33" formatCode="0">
                  <c:v>19800</c:v>
                </c:pt>
                <c:pt idx="34" formatCode="0">
                  <c:v>20400</c:v>
                </c:pt>
                <c:pt idx="35" formatCode="0">
                  <c:v>21000</c:v>
                </c:pt>
                <c:pt idx="36" formatCode="0">
                  <c:v>21600</c:v>
                </c:pt>
                <c:pt idx="37" formatCode="0">
                  <c:v>22200</c:v>
                </c:pt>
                <c:pt idx="38" formatCode="0">
                  <c:v>22800</c:v>
                </c:pt>
                <c:pt idx="39" formatCode="0">
                  <c:v>23400</c:v>
                </c:pt>
                <c:pt idx="40" formatCode="0">
                  <c:v>24000</c:v>
                </c:pt>
                <c:pt idx="41" formatCode="0">
                  <c:v>24600</c:v>
                </c:pt>
                <c:pt idx="42" formatCode="0">
                  <c:v>25200</c:v>
                </c:pt>
                <c:pt idx="43" formatCode="0">
                  <c:v>25800</c:v>
                </c:pt>
                <c:pt idx="44" formatCode="0">
                  <c:v>26400</c:v>
                </c:pt>
                <c:pt idx="45" formatCode="0">
                  <c:v>27000</c:v>
                </c:pt>
                <c:pt idx="46" formatCode="0">
                  <c:v>27600</c:v>
                </c:pt>
                <c:pt idx="47" formatCode="0">
                  <c:v>28200</c:v>
                </c:pt>
                <c:pt idx="48" formatCode="0">
                  <c:v>28800</c:v>
                </c:pt>
                <c:pt idx="49" formatCode="0">
                  <c:v>29400</c:v>
                </c:pt>
                <c:pt idx="50" formatCode="0">
                  <c:v>30000</c:v>
                </c:pt>
              </c:numCache>
            </c:numRef>
          </c:xVal>
          <c:yVal>
            <c:numRef>
              <c:f>Activities!$K$4:$K$54</c:f>
              <c:numCache>
                <c:formatCode>General</c:formatCode>
                <c:ptCount val="51"/>
                <c:pt idx="0">
                  <c:v>0.53822678110968891</c:v>
                </c:pt>
                <c:pt idx="1">
                  <c:v>0.53661235493724357</c:v>
                </c:pt>
                <c:pt idx="2">
                  <c:v>0.53538520761981223</c:v>
                </c:pt>
                <c:pt idx="3">
                  <c:v>0.53449843747385772</c:v>
                </c:pt>
                <c:pt idx="4">
                  <c:v>0.53387187577419737</c:v>
                </c:pt>
                <c:pt idx="5">
                  <c:v>0.53344059823491785</c:v>
                </c:pt>
                <c:pt idx="6">
                  <c:v>0.53315633805749951</c:v>
                </c:pt>
                <c:pt idx="7">
                  <c:v>0.53298364955888677</c:v>
                </c:pt>
                <c:pt idx="8">
                  <c:v>0.5328963553952506</c:v>
                </c:pt>
                <c:pt idx="9">
                  <c:v>0.53287491623875516</c:v>
                </c:pt>
                <c:pt idx="10">
                  <c:v>0.53290457618493714</c:v>
                </c:pt>
                <c:pt idx="11">
                  <c:v>0.53297406503742073</c:v>
                </c:pt>
                <c:pt idx="12">
                  <c:v>0.53307468511105038</c:v>
                </c:pt>
                <c:pt idx="13">
                  <c:v>0.53319965921435164</c:v>
                </c:pt>
                <c:pt idx="14">
                  <c:v>0.53334366399826805</c:v>
                </c:pt>
                <c:pt idx="15">
                  <c:v>0.5335024841104572</c:v>
                </c:pt>
                <c:pt idx="16">
                  <c:v>0.53367276280895359</c:v>
                </c:pt>
                <c:pt idx="17">
                  <c:v>0.53385180798762177</c:v>
                </c:pt>
                <c:pt idx="18">
                  <c:v>0.53403745455071128</c:v>
                </c:pt>
                <c:pt idx="19">
                  <c:v>0.5342279487144137</c:v>
                </c:pt>
                <c:pt idx="20">
                  <c:v>0.53442187016658882</c:v>
                </c:pt>
                <c:pt idx="21">
                  <c:v>0.53461806213429752</c:v>
                </c:pt>
                <c:pt idx="22">
                  <c:v>0.53481558060249212</c:v>
                </c:pt>
                <c:pt idx="23">
                  <c:v>0.53501365783809984</c:v>
                </c:pt>
                <c:pt idx="24">
                  <c:v>0.53521166441067292</c:v>
                </c:pt>
                <c:pt idx="25">
                  <c:v>0.53540908701667789</c:v>
                </c:pt>
                <c:pt idx="26">
                  <c:v>0.5356055092501173</c:v>
                </c:pt>
                <c:pt idx="27">
                  <c:v>0.53580059052888984</c:v>
                </c:pt>
                <c:pt idx="28">
                  <c:v>0.53599405483318119</c:v>
                </c:pt>
                <c:pt idx="29">
                  <c:v>0.53618568232258079</c:v>
                </c:pt>
                <c:pt idx="30">
                  <c:v>0.53637529569934717</c:v>
                </c:pt>
                <c:pt idx="31">
                  <c:v>0.5365627538939628</c:v>
                </c:pt>
                <c:pt idx="32">
                  <c:v>0.53674794859927655</c:v>
                </c:pt>
                <c:pt idx="33">
                  <c:v>0.53693079747356609</c:v>
                </c:pt>
                <c:pt idx="34">
                  <c:v>0.53711123853175446</c:v>
                </c:pt>
                <c:pt idx="35">
                  <c:v>0.53728922710746108</c:v>
                </c:pt>
                <c:pt idx="36">
                  <c:v>0.53746473557286822</c:v>
                </c:pt>
                <c:pt idx="37">
                  <c:v>0.53763774870100733</c:v>
                </c:pt>
                <c:pt idx="38">
                  <c:v>0.5378082608493191</c:v>
                </c:pt>
                <c:pt idx="39">
                  <c:v>0.53797627451718089</c:v>
                </c:pt>
                <c:pt idx="40">
                  <c:v>0.53814180060449546</c:v>
                </c:pt>
                <c:pt idx="41">
                  <c:v>0.53830485680035567</c:v>
                </c:pt>
                <c:pt idx="42">
                  <c:v>0.53846546455696453</c:v>
                </c:pt>
                <c:pt idx="43">
                  <c:v>0.53862364950324215</c:v>
                </c:pt>
                <c:pt idx="44">
                  <c:v>0.53877944001073763</c:v>
                </c:pt>
                <c:pt idx="45">
                  <c:v>0.53893286840046972</c:v>
                </c:pt>
                <c:pt idx="46">
                  <c:v>0.53908396927334046</c:v>
                </c:pt>
                <c:pt idx="47">
                  <c:v>0.53923277782411483</c:v>
                </c:pt>
                <c:pt idx="48">
                  <c:v>0.53937933079530365</c:v>
                </c:pt>
                <c:pt idx="49">
                  <c:v>0.53952366606159918</c:v>
                </c:pt>
                <c:pt idx="50">
                  <c:v>0.53966582231876536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7D4-4F60-8E77-9BAF5677C59E}"/>
            </c:ext>
          </c:extLst>
        </c:ser>
        <c:ser>
          <c:idx val="7"/>
          <c:order val="7"/>
          <c:tx>
            <c:strRef>
              <c:f>Activities!$L$3</c:f>
              <c:strCache>
                <c:ptCount val="1"/>
                <c:pt idx="0">
                  <c:v>CuL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Activities!$D$4:$D$54</c:f>
              <c:numCache>
                <c:formatCode>General</c:formatCode>
                <c:ptCount val="51"/>
                <c:pt idx="0" formatCode="0">
                  <c:v>0</c:v>
                </c:pt>
                <c:pt idx="1">
                  <c:v>600</c:v>
                </c:pt>
                <c:pt idx="2" formatCode="0">
                  <c:v>1200</c:v>
                </c:pt>
                <c:pt idx="3" formatCode="0">
                  <c:v>1800</c:v>
                </c:pt>
                <c:pt idx="4" formatCode="0">
                  <c:v>2400</c:v>
                </c:pt>
                <c:pt idx="5" formatCode="0">
                  <c:v>3000</c:v>
                </c:pt>
                <c:pt idx="6" formatCode="0">
                  <c:v>3600</c:v>
                </c:pt>
                <c:pt idx="7" formatCode="0">
                  <c:v>4200</c:v>
                </c:pt>
                <c:pt idx="8" formatCode="0">
                  <c:v>4800</c:v>
                </c:pt>
                <c:pt idx="9" formatCode="0">
                  <c:v>5400</c:v>
                </c:pt>
                <c:pt idx="10" formatCode="0">
                  <c:v>6000</c:v>
                </c:pt>
                <c:pt idx="11" formatCode="0">
                  <c:v>6600</c:v>
                </c:pt>
                <c:pt idx="12" formatCode="0">
                  <c:v>7200</c:v>
                </c:pt>
                <c:pt idx="13" formatCode="0">
                  <c:v>7800</c:v>
                </c:pt>
                <c:pt idx="14" formatCode="0">
                  <c:v>8400</c:v>
                </c:pt>
                <c:pt idx="15" formatCode="0">
                  <c:v>9000</c:v>
                </c:pt>
                <c:pt idx="16" formatCode="0">
                  <c:v>9600</c:v>
                </c:pt>
                <c:pt idx="17" formatCode="0">
                  <c:v>10200</c:v>
                </c:pt>
                <c:pt idx="18" formatCode="0">
                  <c:v>10800</c:v>
                </c:pt>
                <c:pt idx="19" formatCode="0">
                  <c:v>11400</c:v>
                </c:pt>
                <c:pt idx="20" formatCode="0">
                  <c:v>12000</c:v>
                </c:pt>
                <c:pt idx="21" formatCode="0">
                  <c:v>12600</c:v>
                </c:pt>
                <c:pt idx="22" formatCode="0">
                  <c:v>13200</c:v>
                </c:pt>
                <c:pt idx="23" formatCode="0">
                  <c:v>13800</c:v>
                </c:pt>
                <c:pt idx="24" formatCode="0">
                  <c:v>14400</c:v>
                </c:pt>
                <c:pt idx="25" formatCode="0">
                  <c:v>15000</c:v>
                </c:pt>
                <c:pt idx="26" formatCode="0">
                  <c:v>15600</c:v>
                </c:pt>
                <c:pt idx="27" formatCode="0">
                  <c:v>16200</c:v>
                </c:pt>
                <c:pt idx="28" formatCode="0">
                  <c:v>16800</c:v>
                </c:pt>
                <c:pt idx="29" formatCode="0">
                  <c:v>17400</c:v>
                </c:pt>
                <c:pt idx="30" formatCode="0">
                  <c:v>18000</c:v>
                </c:pt>
                <c:pt idx="31" formatCode="0">
                  <c:v>18600</c:v>
                </c:pt>
                <c:pt idx="32" formatCode="0">
                  <c:v>19200</c:v>
                </c:pt>
                <c:pt idx="33" formatCode="0">
                  <c:v>19800</c:v>
                </c:pt>
                <c:pt idx="34" formatCode="0">
                  <c:v>20400</c:v>
                </c:pt>
                <c:pt idx="35" formatCode="0">
                  <c:v>21000</c:v>
                </c:pt>
                <c:pt idx="36" formatCode="0">
                  <c:v>21600</c:v>
                </c:pt>
                <c:pt idx="37" formatCode="0">
                  <c:v>22200</c:v>
                </c:pt>
                <c:pt idx="38" formatCode="0">
                  <c:v>22800</c:v>
                </c:pt>
                <c:pt idx="39" formatCode="0">
                  <c:v>23400</c:v>
                </c:pt>
                <c:pt idx="40" formatCode="0">
                  <c:v>24000</c:v>
                </c:pt>
                <c:pt idx="41" formatCode="0">
                  <c:v>24600</c:v>
                </c:pt>
                <c:pt idx="42" formatCode="0">
                  <c:v>25200</c:v>
                </c:pt>
                <c:pt idx="43" formatCode="0">
                  <c:v>25800</c:v>
                </c:pt>
                <c:pt idx="44" formatCode="0">
                  <c:v>26400</c:v>
                </c:pt>
                <c:pt idx="45" formatCode="0">
                  <c:v>27000</c:v>
                </c:pt>
                <c:pt idx="46" formatCode="0">
                  <c:v>27600</c:v>
                </c:pt>
                <c:pt idx="47" formatCode="0">
                  <c:v>28200</c:v>
                </c:pt>
                <c:pt idx="48" formatCode="0">
                  <c:v>28800</c:v>
                </c:pt>
                <c:pt idx="49" formatCode="0">
                  <c:v>29400</c:v>
                </c:pt>
                <c:pt idx="50" formatCode="0">
                  <c:v>30000</c:v>
                </c:pt>
              </c:numCache>
            </c:numRef>
          </c:xVal>
          <c:yVal>
            <c:numRef>
              <c:f>Activities!$L$4:$L$54</c:f>
              <c:numCache>
                <c:formatCode>General</c:formatCode>
                <c:ptCount val="51"/>
                <c:pt idx="0">
                  <c:v>0.53822678110968891</c:v>
                </c:pt>
                <c:pt idx="1">
                  <c:v>0.53661235493724357</c:v>
                </c:pt>
                <c:pt idx="2">
                  <c:v>0.53538520761981223</c:v>
                </c:pt>
                <c:pt idx="3">
                  <c:v>0.53449843747385772</c:v>
                </c:pt>
                <c:pt idx="4">
                  <c:v>0.53387187577419737</c:v>
                </c:pt>
                <c:pt idx="5">
                  <c:v>0.53344059823491785</c:v>
                </c:pt>
                <c:pt idx="6">
                  <c:v>0.53315633805749951</c:v>
                </c:pt>
                <c:pt idx="7">
                  <c:v>0.53298364955888677</c:v>
                </c:pt>
                <c:pt idx="8">
                  <c:v>0.5328963553952506</c:v>
                </c:pt>
                <c:pt idx="9">
                  <c:v>0.53287491623875516</c:v>
                </c:pt>
                <c:pt idx="10">
                  <c:v>0.53290457618493714</c:v>
                </c:pt>
                <c:pt idx="11">
                  <c:v>0.53297406503742073</c:v>
                </c:pt>
                <c:pt idx="12">
                  <c:v>0.53307468511105038</c:v>
                </c:pt>
                <c:pt idx="13">
                  <c:v>0.53319965921435164</c:v>
                </c:pt>
                <c:pt idx="14">
                  <c:v>0.53334366399826805</c:v>
                </c:pt>
                <c:pt idx="15">
                  <c:v>0.5335024841104572</c:v>
                </c:pt>
                <c:pt idx="16">
                  <c:v>0.53367276280895359</c:v>
                </c:pt>
                <c:pt idx="17">
                  <c:v>0.53385180798762177</c:v>
                </c:pt>
                <c:pt idx="18">
                  <c:v>0.53403745455071128</c:v>
                </c:pt>
                <c:pt idx="19">
                  <c:v>0.5342279487144137</c:v>
                </c:pt>
                <c:pt idx="20">
                  <c:v>0.53442187016658882</c:v>
                </c:pt>
                <c:pt idx="21">
                  <c:v>0.53461806213429752</c:v>
                </c:pt>
                <c:pt idx="22">
                  <c:v>0.53481558060249212</c:v>
                </c:pt>
                <c:pt idx="23">
                  <c:v>0.53501365783809984</c:v>
                </c:pt>
                <c:pt idx="24">
                  <c:v>0.53521166441067292</c:v>
                </c:pt>
                <c:pt idx="25">
                  <c:v>0.53540908701667789</c:v>
                </c:pt>
                <c:pt idx="26">
                  <c:v>0.5356055092501173</c:v>
                </c:pt>
                <c:pt idx="27">
                  <c:v>0.53580059052888984</c:v>
                </c:pt>
                <c:pt idx="28">
                  <c:v>0.53599405483318119</c:v>
                </c:pt>
                <c:pt idx="29">
                  <c:v>0.53618568232258079</c:v>
                </c:pt>
                <c:pt idx="30">
                  <c:v>0.53637529569934717</c:v>
                </c:pt>
                <c:pt idx="31">
                  <c:v>0.5365627538939628</c:v>
                </c:pt>
                <c:pt idx="32">
                  <c:v>0.53674794859927655</c:v>
                </c:pt>
                <c:pt idx="33">
                  <c:v>0.53693079747356609</c:v>
                </c:pt>
                <c:pt idx="34">
                  <c:v>0.53711123853175446</c:v>
                </c:pt>
                <c:pt idx="35">
                  <c:v>0.53728922710746108</c:v>
                </c:pt>
                <c:pt idx="36">
                  <c:v>0.53746473557286822</c:v>
                </c:pt>
                <c:pt idx="37">
                  <c:v>0.53763774870100733</c:v>
                </c:pt>
                <c:pt idx="38">
                  <c:v>0.5378082608493191</c:v>
                </c:pt>
                <c:pt idx="39">
                  <c:v>0.53797627451718089</c:v>
                </c:pt>
                <c:pt idx="40">
                  <c:v>0.53814180060449546</c:v>
                </c:pt>
                <c:pt idx="41">
                  <c:v>0.53830485680035567</c:v>
                </c:pt>
                <c:pt idx="42">
                  <c:v>0.53846546455696453</c:v>
                </c:pt>
                <c:pt idx="43">
                  <c:v>0.53862364950324215</c:v>
                </c:pt>
                <c:pt idx="44">
                  <c:v>0.53877944001073763</c:v>
                </c:pt>
                <c:pt idx="45">
                  <c:v>0.53893286840046972</c:v>
                </c:pt>
                <c:pt idx="46">
                  <c:v>0.53908396927334046</c:v>
                </c:pt>
                <c:pt idx="47">
                  <c:v>0.53923277782411483</c:v>
                </c:pt>
                <c:pt idx="48">
                  <c:v>0.53937933079530365</c:v>
                </c:pt>
                <c:pt idx="49">
                  <c:v>0.53952366606159918</c:v>
                </c:pt>
                <c:pt idx="50">
                  <c:v>0.53966582231876536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7D4-4F60-8E77-9BAF5677C59E}"/>
            </c:ext>
          </c:extLst>
        </c:ser>
        <c:ser>
          <c:idx val="8"/>
          <c:order val="8"/>
          <c:tx>
            <c:strRef>
              <c:f>Activities!$M$3</c:f>
              <c:strCache>
                <c:ptCount val="1"/>
                <c:pt idx="0">
                  <c:v>OH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Activities!$D$4:$D$54</c:f>
              <c:numCache>
                <c:formatCode>General</c:formatCode>
                <c:ptCount val="51"/>
                <c:pt idx="0" formatCode="0">
                  <c:v>0</c:v>
                </c:pt>
                <c:pt idx="1">
                  <c:v>600</c:v>
                </c:pt>
                <c:pt idx="2" formatCode="0">
                  <c:v>1200</c:v>
                </c:pt>
                <c:pt idx="3" formatCode="0">
                  <c:v>1800</c:v>
                </c:pt>
                <c:pt idx="4" formatCode="0">
                  <c:v>2400</c:v>
                </c:pt>
                <c:pt idx="5" formatCode="0">
                  <c:v>3000</c:v>
                </c:pt>
                <c:pt idx="6" formatCode="0">
                  <c:v>3600</c:v>
                </c:pt>
                <c:pt idx="7" formatCode="0">
                  <c:v>4200</c:v>
                </c:pt>
                <c:pt idx="8" formatCode="0">
                  <c:v>4800</c:v>
                </c:pt>
                <c:pt idx="9" formatCode="0">
                  <c:v>5400</c:v>
                </c:pt>
                <c:pt idx="10" formatCode="0">
                  <c:v>6000</c:v>
                </c:pt>
                <c:pt idx="11" formatCode="0">
                  <c:v>6600</c:v>
                </c:pt>
                <c:pt idx="12" formatCode="0">
                  <c:v>7200</c:v>
                </c:pt>
                <c:pt idx="13" formatCode="0">
                  <c:v>7800</c:v>
                </c:pt>
                <c:pt idx="14" formatCode="0">
                  <c:v>8400</c:v>
                </c:pt>
                <c:pt idx="15" formatCode="0">
                  <c:v>9000</c:v>
                </c:pt>
                <c:pt idx="16" formatCode="0">
                  <c:v>9600</c:v>
                </c:pt>
                <c:pt idx="17" formatCode="0">
                  <c:v>10200</c:v>
                </c:pt>
                <c:pt idx="18" formatCode="0">
                  <c:v>10800</c:v>
                </c:pt>
                <c:pt idx="19" formatCode="0">
                  <c:v>11400</c:v>
                </c:pt>
                <c:pt idx="20" formatCode="0">
                  <c:v>12000</c:v>
                </c:pt>
                <c:pt idx="21" formatCode="0">
                  <c:v>12600</c:v>
                </c:pt>
                <c:pt idx="22" formatCode="0">
                  <c:v>13200</c:v>
                </c:pt>
                <c:pt idx="23" formatCode="0">
                  <c:v>13800</c:v>
                </c:pt>
                <c:pt idx="24" formatCode="0">
                  <c:v>14400</c:v>
                </c:pt>
                <c:pt idx="25" formatCode="0">
                  <c:v>15000</c:v>
                </c:pt>
                <c:pt idx="26" formatCode="0">
                  <c:v>15600</c:v>
                </c:pt>
                <c:pt idx="27" formatCode="0">
                  <c:v>16200</c:v>
                </c:pt>
                <c:pt idx="28" formatCode="0">
                  <c:v>16800</c:v>
                </c:pt>
                <c:pt idx="29" formatCode="0">
                  <c:v>17400</c:v>
                </c:pt>
                <c:pt idx="30" formatCode="0">
                  <c:v>18000</c:v>
                </c:pt>
                <c:pt idx="31" formatCode="0">
                  <c:v>18600</c:v>
                </c:pt>
                <c:pt idx="32" formatCode="0">
                  <c:v>19200</c:v>
                </c:pt>
                <c:pt idx="33" formatCode="0">
                  <c:v>19800</c:v>
                </c:pt>
                <c:pt idx="34" formatCode="0">
                  <c:v>20400</c:v>
                </c:pt>
                <c:pt idx="35" formatCode="0">
                  <c:v>21000</c:v>
                </c:pt>
                <c:pt idx="36" formatCode="0">
                  <c:v>21600</c:v>
                </c:pt>
                <c:pt idx="37" formatCode="0">
                  <c:v>22200</c:v>
                </c:pt>
                <c:pt idx="38" formatCode="0">
                  <c:v>22800</c:v>
                </c:pt>
                <c:pt idx="39" formatCode="0">
                  <c:v>23400</c:v>
                </c:pt>
                <c:pt idx="40" formatCode="0">
                  <c:v>24000</c:v>
                </c:pt>
                <c:pt idx="41" formatCode="0">
                  <c:v>24600</c:v>
                </c:pt>
                <c:pt idx="42" formatCode="0">
                  <c:v>25200</c:v>
                </c:pt>
                <c:pt idx="43" formatCode="0">
                  <c:v>25800</c:v>
                </c:pt>
                <c:pt idx="44" formatCode="0">
                  <c:v>26400</c:v>
                </c:pt>
                <c:pt idx="45" formatCode="0">
                  <c:v>27000</c:v>
                </c:pt>
                <c:pt idx="46" formatCode="0">
                  <c:v>27600</c:v>
                </c:pt>
                <c:pt idx="47" formatCode="0">
                  <c:v>28200</c:v>
                </c:pt>
                <c:pt idx="48" formatCode="0">
                  <c:v>28800</c:v>
                </c:pt>
                <c:pt idx="49" formatCode="0">
                  <c:v>29400</c:v>
                </c:pt>
                <c:pt idx="50" formatCode="0">
                  <c:v>30000</c:v>
                </c:pt>
              </c:numCache>
            </c:numRef>
          </c:xVal>
          <c:yVal>
            <c:numRef>
              <c:f>Activities!$M$4:$M$54</c:f>
              <c:numCache>
                <c:formatCode>General</c:formatCode>
                <c:ptCount val="51"/>
                <c:pt idx="0">
                  <c:v>0.85652752909337382</c:v>
                </c:pt>
                <c:pt idx="1">
                  <c:v>0.85588451083333406</c:v>
                </c:pt>
                <c:pt idx="2">
                  <c:v>0.85539477262977426</c:v>
                </c:pt>
                <c:pt idx="3">
                  <c:v>0.85504035018017432</c:v>
                </c:pt>
                <c:pt idx="4">
                  <c:v>0.85478966132725454</c:v>
                </c:pt>
                <c:pt idx="5">
                  <c:v>0.85461697789466995</c:v>
                </c:pt>
                <c:pt idx="6">
                  <c:v>0.85450310292192855</c:v>
                </c:pt>
                <c:pt idx="7">
                  <c:v>0.85443390146354625</c:v>
                </c:pt>
                <c:pt idx="8">
                  <c:v>0.85439891367622245</c:v>
                </c:pt>
                <c:pt idx="9">
                  <c:v>0.85439032013444161</c:v>
                </c:pt>
                <c:pt idx="10">
                  <c:v>0.85440220877904782</c:v>
                </c:pt>
                <c:pt idx="11">
                  <c:v>0.85443006016592749</c:v>
                </c:pt>
                <c:pt idx="12">
                  <c:v>0.85447038423389254</c:v>
                </c:pt>
                <c:pt idx="13">
                  <c:v>0.85452046037058471</c:v>
                </c:pt>
                <c:pt idx="14">
                  <c:v>0.85457815103637225</c:v>
                </c:pt>
                <c:pt idx="15">
                  <c:v>0.85464176341875064</c:v>
                </c:pt>
                <c:pt idx="16">
                  <c:v>0.85470994954565715</c:v>
                </c:pt>
                <c:pt idx="17">
                  <c:v>0.85478162851120254</c:v>
                </c:pt>
                <c:pt idx="18">
                  <c:v>0.85485593123884196</c:v>
                </c:pt>
                <c:pt idx="19">
                  <c:v>0.85493215402337919</c:v>
                </c:pt>
                <c:pt idx="20">
                  <c:v>0.85500972724013913</c:v>
                </c:pt>
                <c:pt idx="21">
                  <c:v>0.85508818723686364</c:v>
                </c:pt>
                <c:pt idx="22">
                  <c:v>0.8551671559090892</c:v>
                </c:pt>
                <c:pt idx="23">
                  <c:v>0.85524632601533179</c:v>
                </c:pt>
                <c:pt idx="24">
                  <c:v>0.85532544590959159</c:v>
                </c:pt>
                <c:pt idx="25">
                  <c:v>0.85540431060790811</c:v>
                </c:pt>
                <c:pt idx="26">
                  <c:v>0.85548275404441809</c:v>
                </c:pt>
                <c:pt idx="27">
                  <c:v>0.85556064060325654</c:v>
                </c:pt>
                <c:pt idx="28">
                  <c:v>0.85563786058012881</c:v>
                </c:pt>
                <c:pt idx="29">
                  <c:v>0.85571432680007664</c:v>
                </c:pt>
                <c:pt idx="30">
                  <c:v>0.85578996914552918</c:v>
                </c:pt>
                <c:pt idx="31">
                  <c:v>0.85586473201354074</c:v>
                </c:pt>
                <c:pt idx="32">
                  <c:v>0.85593857291320385</c:v>
                </c:pt>
                <c:pt idx="33">
                  <c:v>0.8560114597381252</c:v>
                </c:pt>
                <c:pt idx="34">
                  <c:v>0.85608336851704114</c:v>
                </c:pt>
                <c:pt idx="35">
                  <c:v>0.85615428219240741</c:v>
                </c:pt>
                <c:pt idx="36">
                  <c:v>0.85622419049953602</c:v>
                </c:pt>
                <c:pt idx="37">
                  <c:v>0.85629308811118154</c:v>
                </c:pt>
                <c:pt idx="38">
                  <c:v>0.85636097351013751</c:v>
                </c:pt>
                <c:pt idx="39">
                  <c:v>0.85642784841049557</c:v>
                </c:pt>
                <c:pt idx="40">
                  <c:v>0.85649371785674688</c:v>
                </c:pt>
                <c:pt idx="41">
                  <c:v>0.85655858957905684</c:v>
                </c:pt>
                <c:pt idx="42">
                  <c:v>0.85662247278691162</c:v>
                </c:pt>
                <c:pt idx="43">
                  <c:v>0.85668537833220848</c:v>
                </c:pt>
                <c:pt idx="44">
                  <c:v>0.85674731813767324</c:v>
                </c:pt>
                <c:pt idx="45">
                  <c:v>0.85680830567574151</c:v>
                </c:pt>
                <c:pt idx="46">
                  <c:v>0.85686835530387173</c:v>
                </c:pt>
                <c:pt idx="47">
                  <c:v>0.85692748159422572</c:v>
                </c:pt>
                <c:pt idx="48">
                  <c:v>0.85698569971279726</c:v>
                </c:pt>
                <c:pt idx="49">
                  <c:v>0.85704302525424092</c:v>
                </c:pt>
                <c:pt idx="50">
                  <c:v>0.85709947411838971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7D4-4F60-8E77-9BAF5677C5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6928888"/>
        <c:axId val="626929872"/>
      </c:scatterChart>
      <c:scatterChart>
        <c:scatterStyle val="lineMarker"/>
        <c:varyColors val="0"/>
        <c:ser>
          <c:idx val="9"/>
          <c:order val="9"/>
          <c:tx>
            <c:strRef>
              <c:f>Activities!$B$2</c:f>
              <c:strCache>
                <c:ptCount val="1"/>
                <c:pt idx="0">
                  <c:v>Ionic Strength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Activities!$D$4:$D$54</c:f>
              <c:numCache>
                <c:formatCode>General</c:formatCode>
                <c:ptCount val="51"/>
                <c:pt idx="0" formatCode="0">
                  <c:v>0</c:v>
                </c:pt>
                <c:pt idx="1">
                  <c:v>600</c:v>
                </c:pt>
                <c:pt idx="2" formatCode="0">
                  <c:v>1200</c:v>
                </c:pt>
                <c:pt idx="3" formatCode="0">
                  <c:v>1800</c:v>
                </c:pt>
                <c:pt idx="4" formatCode="0">
                  <c:v>2400</c:v>
                </c:pt>
                <c:pt idx="5" formatCode="0">
                  <c:v>3000</c:v>
                </c:pt>
                <c:pt idx="6" formatCode="0">
                  <c:v>3600</c:v>
                </c:pt>
                <c:pt idx="7" formatCode="0">
                  <c:v>4200</c:v>
                </c:pt>
                <c:pt idx="8" formatCode="0">
                  <c:v>4800</c:v>
                </c:pt>
                <c:pt idx="9" formatCode="0">
                  <c:v>5400</c:v>
                </c:pt>
                <c:pt idx="10" formatCode="0">
                  <c:v>6000</c:v>
                </c:pt>
                <c:pt idx="11" formatCode="0">
                  <c:v>6600</c:v>
                </c:pt>
                <c:pt idx="12" formatCode="0">
                  <c:v>7200</c:v>
                </c:pt>
                <c:pt idx="13" formatCode="0">
                  <c:v>7800</c:v>
                </c:pt>
                <c:pt idx="14" formatCode="0">
                  <c:v>8400</c:v>
                </c:pt>
                <c:pt idx="15" formatCode="0">
                  <c:v>9000</c:v>
                </c:pt>
                <c:pt idx="16" formatCode="0">
                  <c:v>9600</c:v>
                </c:pt>
                <c:pt idx="17" formatCode="0">
                  <c:v>10200</c:v>
                </c:pt>
                <c:pt idx="18" formatCode="0">
                  <c:v>10800</c:v>
                </c:pt>
                <c:pt idx="19" formatCode="0">
                  <c:v>11400</c:v>
                </c:pt>
                <c:pt idx="20" formatCode="0">
                  <c:v>12000</c:v>
                </c:pt>
                <c:pt idx="21" formatCode="0">
                  <c:v>12600</c:v>
                </c:pt>
                <c:pt idx="22" formatCode="0">
                  <c:v>13200</c:v>
                </c:pt>
                <c:pt idx="23" formatCode="0">
                  <c:v>13800</c:v>
                </c:pt>
                <c:pt idx="24" formatCode="0">
                  <c:v>14400</c:v>
                </c:pt>
                <c:pt idx="25" formatCode="0">
                  <c:v>15000</c:v>
                </c:pt>
                <c:pt idx="26" formatCode="0">
                  <c:v>15600</c:v>
                </c:pt>
                <c:pt idx="27" formatCode="0">
                  <c:v>16200</c:v>
                </c:pt>
                <c:pt idx="28" formatCode="0">
                  <c:v>16800</c:v>
                </c:pt>
                <c:pt idx="29" formatCode="0">
                  <c:v>17400</c:v>
                </c:pt>
                <c:pt idx="30" formatCode="0">
                  <c:v>18000</c:v>
                </c:pt>
                <c:pt idx="31" formatCode="0">
                  <c:v>18600</c:v>
                </c:pt>
                <c:pt idx="32" formatCode="0">
                  <c:v>19200</c:v>
                </c:pt>
                <c:pt idx="33" formatCode="0">
                  <c:v>19800</c:v>
                </c:pt>
                <c:pt idx="34" formatCode="0">
                  <c:v>20400</c:v>
                </c:pt>
                <c:pt idx="35" formatCode="0">
                  <c:v>21000</c:v>
                </c:pt>
                <c:pt idx="36" formatCode="0">
                  <c:v>21600</c:v>
                </c:pt>
                <c:pt idx="37" formatCode="0">
                  <c:v>22200</c:v>
                </c:pt>
                <c:pt idx="38" formatCode="0">
                  <c:v>22800</c:v>
                </c:pt>
                <c:pt idx="39" formatCode="0">
                  <c:v>23400</c:v>
                </c:pt>
                <c:pt idx="40" formatCode="0">
                  <c:v>24000</c:v>
                </c:pt>
                <c:pt idx="41" formatCode="0">
                  <c:v>24600</c:v>
                </c:pt>
                <c:pt idx="42" formatCode="0">
                  <c:v>25200</c:v>
                </c:pt>
                <c:pt idx="43" formatCode="0">
                  <c:v>25800</c:v>
                </c:pt>
                <c:pt idx="44" formatCode="0">
                  <c:v>26400</c:v>
                </c:pt>
                <c:pt idx="45" formatCode="0">
                  <c:v>27000</c:v>
                </c:pt>
                <c:pt idx="46" formatCode="0">
                  <c:v>27600</c:v>
                </c:pt>
                <c:pt idx="47" formatCode="0">
                  <c:v>28200</c:v>
                </c:pt>
                <c:pt idx="48" formatCode="0">
                  <c:v>28800</c:v>
                </c:pt>
                <c:pt idx="49" formatCode="0">
                  <c:v>29400</c:v>
                </c:pt>
                <c:pt idx="50" formatCode="0">
                  <c:v>30000</c:v>
                </c:pt>
              </c:numCache>
            </c:numRef>
          </c:xVal>
          <c:yVal>
            <c:numRef>
              <c:f>Activities!$B$4:$B$54</c:f>
              <c:numCache>
                <c:formatCode>0.00</c:formatCode>
                <c:ptCount val="51"/>
                <c:pt idx="0">
                  <c:v>2.6414689702147866E-2</c:v>
                </c:pt>
                <c:pt idx="1">
                  <c:v>2.6739741974855458E-2</c:v>
                </c:pt>
                <c:pt idx="2">
                  <c:v>2.6989449828585331E-2</c:v>
                </c:pt>
                <c:pt idx="3">
                  <c:v>2.7171325815905457E-2</c:v>
                </c:pt>
                <c:pt idx="4">
                  <c:v>2.7300562634733752E-2</c:v>
                </c:pt>
                <c:pt idx="5">
                  <c:v>2.7389872463688902E-2</c:v>
                </c:pt>
                <c:pt idx="6">
                  <c:v>2.744889565610923E-2</c:v>
                </c:pt>
                <c:pt idx="7">
                  <c:v>2.7484813804607072E-2</c:v>
                </c:pt>
                <c:pt idx="8">
                  <c:v>2.7502988162632844E-2</c:v>
                </c:pt>
                <c:pt idx="9">
                  <c:v>2.7507453544954256E-2</c:v>
                </c:pt>
                <c:pt idx="10">
                  <c:v>2.7501276113660253E-2</c:v>
                </c:pt>
                <c:pt idx="11">
                  <c:v>2.7486808689036475E-2</c:v>
                </c:pt>
                <c:pt idx="12">
                  <c:v>2.746587317150713E-2</c:v>
                </c:pt>
                <c:pt idx="13">
                  <c:v>2.7439892415824278E-2</c:v>
                </c:pt>
                <c:pt idx="14">
                  <c:v>2.7409985557826609E-2</c:v>
                </c:pt>
                <c:pt idx="15">
                  <c:v>2.7377039269650794E-2</c:v>
                </c:pt>
                <c:pt idx="16">
                  <c:v>2.7341759494721091E-2</c:v>
                </c:pt>
                <c:pt idx="17">
                  <c:v>2.7304711915217293E-2</c:v>
                </c:pt>
                <c:pt idx="18">
                  <c:v>2.7266350819426723E-2</c:v>
                </c:pt>
                <c:pt idx="19">
                  <c:v>2.7227043430258807E-2</c:v>
                </c:pt>
                <c:pt idx="20">
                  <c:v>2.7187086369290139E-2</c:v>
                </c:pt>
                <c:pt idx="21">
                  <c:v>2.7146720437237586E-2</c:v>
                </c:pt>
                <c:pt idx="22">
                  <c:v>2.710614138553212E-2</c:v>
                </c:pt>
                <c:pt idx="23">
                  <c:v>2.7065507691946301E-2</c:v>
                </c:pt>
                <c:pt idx="24">
                  <c:v>2.7024948593870161E-2</c:v>
                </c:pt>
                <c:pt idx="25">
                  <c:v>2.6984568831141212E-2</c:v>
                </c:pt>
                <c:pt idx="26">
                  <c:v>2.694445275136606E-2</c:v>
                </c:pt>
                <c:pt idx="27">
                  <c:v>2.6904668757575648E-2</c:v>
                </c:pt>
                <c:pt idx="28">
                  <c:v>2.6865271721120403E-2</c:v>
                </c:pt>
                <c:pt idx="29">
                  <c:v>2.6826304788420442E-2</c:v>
                </c:pt>
                <c:pt idx="30">
                  <c:v>2.6787802237351548E-2</c:v>
                </c:pt>
                <c:pt idx="31">
                  <c:v>2.6749790824464402E-2</c:v>
                </c:pt>
                <c:pt idx="32">
                  <c:v>2.6712290543268707E-2</c:v>
                </c:pt>
                <c:pt idx="33">
                  <c:v>2.6675316048083819E-2</c:v>
                </c:pt>
                <c:pt idx="34">
                  <c:v>2.6638877825235448E-2</c:v>
                </c:pt>
                <c:pt idx="35">
                  <c:v>2.6602982835635405E-2</c:v>
                </c:pt>
                <c:pt idx="36">
                  <c:v>2.6567634596273232E-2</c:v>
                </c:pt>
                <c:pt idx="37">
                  <c:v>2.6532834136150409E-2</c:v>
                </c:pt>
                <c:pt idx="38">
                  <c:v>2.6498580578426544E-2</c:v>
                </c:pt>
                <c:pt idx="39">
                  <c:v>2.6464871442066169E-2</c:v>
                </c:pt>
                <c:pt idx="40">
                  <c:v>2.643170260010292E-2</c:v>
                </c:pt>
                <c:pt idx="41">
                  <c:v>2.6399068611804501E-2</c:v>
                </c:pt>
                <c:pt idx="42">
                  <c:v>2.6366963334664408E-2</c:v>
                </c:pt>
                <c:pt idx="43">
                  <c:v>2.633537984536518E-2</c:v>
                </c:pt>
                <c:pt idx="44">
                  <c:v>2.6304310729380179E-2</c:v>
                </c:pt>
                <c:pt idx="45">
                  <c:v>2.6273747842625268E-2</c:v>
                </c:pt>
                <c:pt idx="46">
                  <c:v>2.6243682646609597E-2</c:v>
                </c:pt>
                <c:pt idx="47">
                  <c:v>2.6214106544454087E-2</c:v>
                </c:pt>
                <c:pt idx="48">
                  <c:v>2.6185010690800495E-2</c:v>
                </c:pt>
                <c:pt idx="49">
                  <c:v>2.6156386074380054E-2</c:v>
                </c:pt>
                <c:pt idx="50">
                  <c:v>2.6128223579328244E-2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7D4-4F60-8E77-9BAF5677C5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8374680"/>
        <c:axId val="638380256"/>
      </c:scatterChart>
      <c:valAx>
        <c:axId val="626928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6929872"/>
        <c:crosses val="autoZero"/>
        <c:crossBetween val="midCat"/>
      </c:valAx>
      <c:valAx>
        <c:axId val="626929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activity coefficients</a:t>
                </a:r>
                <a:endParaRPr lang="en-A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6928888"/>
        <c:crosses val="autoZero"/>
        <c:crossBetween val="midCat"/>
      </c:valAx>
      <c:valAx>
        <c:axId val="638380256"/>
        <c:scaling>
          <c:orientation val="minMax"/>
          <c:max val="2.8000000000000004E-2"/>
          <c:min val="2.6000000000000006E-2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ionic strength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8374680"/>
        <c:crosses val="max"/>
        <c:crossBetween val="midCat"/>
      </c:valAx>
      <c:valAx>
        <c:axId val="638374680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6383802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0255219467105618E-2"/>
          <c:y val="0.83661662032880557"/>
          <c:w val="0.96942093688758413"/>
          <c:h val="0.1392484171781206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13585503391947"/>
          <c:y val="4.0520658915193158E-2"/>
          <c:w val="0.7284295644478006"/>
          <c:h val="0.70594367998535845"/>
        </c:manualLayout>
      </c:layout>
      <c:scatterChart>
        <c:scatterStyle val="lineMarker"/>
        <c:varyColors val="0"/>
        <c:ser>
          <c:idx val="0"/>
          <c:order val="0"/>
          <c:tx>
            <c:strRef>
              <c:f>Activities!$R$3</c:f>
              <c:strCache>
                <c:ptCount val="1"/>
                <c:pt idx="0">
                  <c:v>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Activities!$Q$4:$Q$54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27600</c:v>
                </c:pt>
                <c:pt idx="47">
                  <c:v>28200</c:v>
                </c:pt>
                <c:pt idx="48">
                  <c:v>28800</c:v>
                </c:pt>
                <c:pt idx="49">
                  <c:v>29400</c:v>
                </c:pt>
                <c:pt idx="50">
                  <c:v>30000</c:v>
                </c:pt>
              </c:numCache>
            </c:numRef>
          </c:xVal>
          <c:yVal>
            <c:numRef>
              <c:f>Activities!$R$4:$R$54</c:f>
              <c:numCache>
                <c:formatCode>General</c:formatCode>
                <c:ptCount val="51"/>
                <c:pt idx="0">
                  <c:v>4.5344943988099374E-19</c:v>
                </c:pt>
                <c:pt idx="1">
                  <c:v>1.1960407115805404E-19</c:v>
                </c:pt>
                <c:pt idx="2">
                  <c:v>5.9942925412248488E-20</c:v>
                </c:pt>
                <c:pt idx="3">
                  <c:v>3.7259055791158362E-20</c:v>
                </c:pt>
                <c:pt idx="4">
                  <c:v>2.5872441470952683E-20</c:v>
                </c:pt>
                <c:pt idx="5">
                  <c:v>1.9235654476909814E-20</c:v>
                </c:pt>
                <c:pt idx="6">
                  <c:v>1.4984538864837939E-20</c:v>
                </c:pt>
                <c:pt idx="7">
                  <c:v>1.2077459798965904E-20</c:v>
                </c:pt>
                <c:pt idx="8">
                  <c:v>9.991277110377029E-21</c:v>
                </c:pt>
                <c:pt idx="9">
                  <c:v>8.4375487500309802E-21</c:v>
                </c:pt>
                <c:pt idx="10">
                  <c:v>7.2456766359662515E-21</c:v>
                </c:pt>
                <c:pt idx="11">
                  <c:v>6.3090671821642487E-21</c:v>
                </c:pt>
                <c:pt idx="12">
                  <c:v>5.5581151276664943E-21</c:v>
                </c:pt>
                <c:pt idx="13">
                  <c:v>4.9456947996325225E-21</c:v>
                </c:pt>
                <c:pt idx="14">
                  <c:v>4.4389021191665808E-21</c:v>
                </c:pt>
                <c:pt idx="15">
                  <c:v>4.0141712882724383E-21</c:v>
                </c:pt>
                <c:pt idx="16">
                  <c:v>3.6542327989753343E-21</c:v>
                </c:pt>
                <c:pt idx="17">
                  <c:v>3.3461913508035341E-21</c:v>
                </c:pt>
                <c:pt idx="18">
                  <c:v>3.0802423637067416E-21</c:v>
                </c:pt>
                <c:pt idx="19">
                  <c:v>2.8488254335785741E-21</c:v>
                </c:pt>
                <c:pt idx="20">
                  <c:v>2.646023450977836E-21</c:v>
                </c:pt>
                <c:pt idx="21">
                  <c:v>2.4671529860597515E-21</c:v>
                </c:pt>
                <c:pt idx="22">
                  <c:v>2.3084651150768571E-21</c:v>
                </c:pt>
                <c:pt idx="23">
                  <c:v>2.1669258062275141E-21</c:v>
                </c:pt>
                <c:pt idx="24">
                  <c:v>2.0400607750095343E-21</c:v>
                </c:pt>
                <c:pt idx="25">
                  <c:v>1.9258329393206902E-21</c:v>
                </c:pt>
                <c:pt idx="26">
                  <c:v>1.822551440487667E-21</c:v>
                </c:pt>
                <c:pt idx="27">
                  <c:v>1.7288048090998288E-21</c:v>
                </c:pt>
                <c:pt idx="28">
                  <c:v>1.6434058628622055E-21</c:v>
                </c:pt>
                <c:pt idx="29">
                  <c:v>1.5653488343259236E-21</c:v>
                </c:pt>
                <c:pt idx="30">
                  <c:v>1.493778458298863E-21</c:v>
                </c:pt>
                <c:pt idx="31">
                  <c:v>1.4279630891525809E-21</c:v>
                </c:pt>
                <c:pt idx="32">
                  <c:v>1.3672728062286494E-21</c:v>
                </c:pt>
                <c:pt idx="33">
                  <c:v>1.3111632310557505E-21</c:v>
                </c:pt>
                <c:pt idx="34">
                  <c:v>1.2591621937401295E-21</c:v>
                </c:pt>
                <c:pt idx="35">
                  <c:v>1.2108582911445638E-21</c:v>
                </c:pt>
                <c:pt idx="36">
                  <c:v>1.1658909757006187E-21</c:v>
                </c:pt>
                <c:pt idx="37">
                  <c:v>1.1239436066109331E-21</c:v>
                </c:pt>
                <c:pt idx="38">
                  <c:v>1.0847372832512191E-21</c:v>
                </c:pt>
                <c:pt idx="39">
                  <c:v>1.0480254446242561E-21</c:v>
                </c:pt>
                <c:pt idx="40">
                  <c:v>1.0135890745555864E-21</c:v>
                </c:pt>
                <c:pt idx="41">
                  <c:v>9.8123310646853933E-22</c:v>
                </c:pt>
                <c:pt idx="42">
                  <c:v>9.5078366829010459E-22</c:v>
                </c:pt>
                <c:pt idx="43">
                  <c:v>9.2208511972615654E-22</c:v>
                </c:pt>
                <c:pt idx="44">
                  <c:v>8.9499789006284618E-22</c:v>
                </c:pt>
                <c:pt idx="45">
                  <c:v>8.6939620309516286E-22</c:v>
                </c:pt>
                <c:pt idx="46">
                  <c:v>8.4516661865291491E-22</c:v>
                </c:pt>
                <c:pt idx="47">
                  <c:v>8.222067725571179E-22</c:v>
                </c:pt>
                <c:pt idx="48">
                  <c:v>8.0042389675876039E-22</c:v>
                </c:pt>
                <c:pt idx="49">
                  <c:v>7.7973375404072646E-22</c:v>
                </c:pt>
                <c:pt idx="50">
                  <c:v>7.6005970253299252E-22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19-4CD7-9082-A72A044217A9}"/>
            </c:ext>
          </c:extLst>
        </c:ser>
        <c:ser>
          <c:idx val="1"/>
          <c:order val="1"/>
          <c:tx>
            <c:strRef>
              <c:f>Activities!$S$3</c:f>
              <c:strCache>
                <c:ptCount val="1"/>
                <c:pt idx="0">
                  <c:v>H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Activities!$Q$4:$Q$54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27600</c:v>
                </c:pt>
                <c:pt idx="47">
                  <c:v>28200</c:v>
                </c:pt>
                <c:pt idx="48">
                  <c:v>28800</c:v>
                </c:pt>
                <c:pt idx="49">
                  <c:v>29400</c:v>
                </c:pt>
                <c:pt idx="50">
                  <c:v>30000</c:v>
                </c:pt>
              </c:numCache>
            </c:numRef>
          </c:xVal>
          <c:yVal>
            <c:numRef>
              <c:f>Activities!$S$4:$S$54</c:f>
              <c:numCache>
                <c:formatCode>General</c:formatCode>
                <c:ptCount val="51"/>
                <c:pt idx="0">
                  <c:v>5.4720154952385088E-4</c:v>
                </c:pt>
                <c:pt idx="1">
                  <c:v>9.809304902228008E-4</c:v>
                </c:pt>
                <c:pt idx="2">
                  <c:v>1.2950303246309759E-3</c:v>
                </c:pt>
                <c:pt idx="3">
                  <c:v>1.5495451079311415E-3</c:v>
                </c:pt>
                <c:pt idx="4">
                  <c:v>1.7661685762271153E-3</c:v>
                </c:pt>
                <c:pt idx="5">
                  <c:v>1.9558914283720088E-3</c:v>
                </c:pt>
                <c:pt idx="6">
                  <c:v>2.1252231897601129E-3</c:v>
                </c:pt>
                <c:pt idx="7">
                  <c:v>2.2784045106756285E-3</c:v>
                </c:pt>
                <c:pt idx="8">
                  <c:v>2.4183849520297181E-3</c:v>
                </c:pt>
                <c:pt idx="9">
                  <c:v>2.5473172685211011E-3</c:v>
                </c:pt>
                <c:pt idx="10">
                  <c:v>2.6668315235501196E-3</c:v>
                </c:pt>
                <c:pt idx="11">
                  <c:v>2.7781992554184749E-3</c:v>
                </c:pt>
                <c:pt idx="12">
                  <c:v>2.882436127279113E-3</c:v>
                </c:pt>
                <c:pt idx="13">
                  <c:v>2.9803682807081539E-3</c:v>
                </c:pt>
                <c:pt idx="14">
                  <c:v>3.0726807012948229E-3</c:v>
                </c:pt>
                <c:pt idx="15">
                  <c:v>3.1599470473185941E-3</c:v>
                </c:pt>
                <c:pt idx="16">
                  <c:v>3.2426555742102038E-3</c:v>
                </c:pt>
                <c:pt idx="17">
                  <c:v>3.3212239344146415E-3</c:v>
                </c:pt>
                <c:pt idx="18">
                  <c:v>3.396014901502235E-3</c:v>
                </c:pt>
                <c:pt idx="19">
                  <c:v>3.4673435812679508E-3</c:v>
                </c:pt>
                <c:pt idx="20">
                  <c:v>3.5354878456626175E-3</c:v>
                </c:pt>
                <c:pt idx="21">
                  <c:v>3.6006927266045478E-3</c:v>
                </c:pt>
                <c:pt idx="22">
                  <c:v>3.6631756631023238E-3</c:v>
                </c:pt>
                <c:pt idx="23">
                  <c:v>3.7231317404256676E-3</c:v>
                </c:pt>
                <c:pt idx="24">
                  <c:v>3.7807351117007523E-3</c:v>
                </c:pt>
                <c:pt idx="25">
                  <c:v>3.8361428353475874E-3</c:v>
                </c:pt>
                <c:pt idx="26">
                  <c:v>3.8894974642036621E-3</c:v>
                </c:pt>
                <c:pt idx="27">
                  <c:v>3.9409277129982658E-3</c:v>
                </c:pt>
                <c:pt idx="28">
                  <c:v>3.9905507268461603E-3</c:v>
                </c:pt>
                <c:pt idx="29">
                  <c:v>4.0384740945558018E-3</c:v>
                </c:pt>
                <c:pt idx="30">
                  <c:v>4.084795826908242E-3</c:v>
                </c:pt>
                <c:pt idx="31">
                  <c:v>4.1296056829966364E-3</c:v>
                </c:pt>
                <c:pt idx="32">
                  <c:v>4.1729866740700906E-3</c:v>
                </c:pt>
                <c:pt idx="33">
                  <c:v>4.2150153825186842E-3</c:v>
                </c:pt>
                <c:pt idx="34">
                  <c:v>4.2557623080444308E-3</c:v>
                </c:pt>
                <c:pt idx="35">
                  <c:v>4.2952925730656193E-3</c:v>
                </c:pt>
                <c:pt idx="36">
                  <c:v>4.3336670162553723E-3</c:v>
                </c:pt>
                <c:pt idx="37">
                  <c:v>4.3709421410004978E-3</c:v>
                </c:pt>
                <c:pt idx="38">
                  <c:v>4.4071703546767899E-3</c:v>
                </c:pt>
                <c:pt idx="39">
                  <c:v>4.4424003982223683E-3</c:v>
                </c:pt>
                <c:pt idx="40">
                  <c:v>4.4766780179876908E-3</c:v>
                </c:pt>
                <c:pt idx="41">
                  <c:v>4.510046154221882E-3</c:v>
                </c:pt>
                <c:pt idx="42">
                  <c:v>4.5425447839909623E-3</c:v>
                </c:pt>
                <c:pt idx="43">
                  <c:v>4.5742114176781498E-3</c:v>
                </c:pt>
                <c:pt idx="44">
                  <c:v>4.605081164133276E-3</c:v>
                </c:pt>
                <c:pt idx="45">
                  <c:v>4.6351872772732875E-3</c:v>
                </c:pt>
                <c:pt idx="46">
                  <c:v>4.6645610893220005E-3</c:v>
                </c:pt>
                <c:pt idx="47">
                  <c:v>4.6932319228918939E-3</c:v>
                </c:pt>
                <c:pt idx="48">
                  <c:v>4.7212274901157567E-3</c:v>
                </c:pt>
                <c:pt idx="49">
                  <c:v>4.7485739962938806E-3</c:v>
                </c:pt>
                <c:pt idx="50">
                  <c:v>4.7752962437946495E-3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19-4CD7-9082-A72A044217A9}"/>
            </c:ext>
          </c:extLst>
        </c:ser>
        <c:ser>
          <c:idx val="2"/>
          <c:order val="2"/>
          <c:tx>
            <c:strRef>
              <c:f>Activities!$T$3</c:f>
              <c:strCache>
                <c:ptCount val="1"/>
                <c:pt idx="0">
                  <c:v>LH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Activities!$Q$4:$Q$54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27600</c:v>
                </c:pt>
                <c:pt idx="47">
                  <c:v>28200</c:v>
                </c:pt>
                <c:pt idx="48">
                  <c:v>28800</c:v>
                </c:pt>
                <c:pt idx="49">
                  <c:v>29400</c:v>
                </c:pt>
                <c:pt idx="50">
                  <c:v>30000</c:v>
                </c:pt>
              </c:numCache>
            </c:numRef>
          </c:xVal>
          <c:yVal>
            <c:numRef>
              <c:f>Activities!$T$4:$T$54</c:f>
              <c:numCache>
                <c:formatCode>General</c:formatCode>
                <c:ptCount val="51"/>
                <c:pt idx="0">
                  <c:v>9.6533085603772292E-11</c:v>
                </c:pt>
                <c:pt idx="1">
                  <c:v>4.5644052538605747E-11</c:v>
                </c:pt>
                <c:pt idx="2">
                  <c:v>3.0200760006045736E-11</c:v>
                </c:pt>
                <c:pt idx="3">
                  <c:v>2.2461361014656832E-11</c:v>
                </c:pt>
                <c:pt idx="4">
                  <c:v>1.777745412694714E-11</c:v>
                </c:pt>
                <c:pt idx="5">
                  <c:v>1.4636987798815064E-11</c:v>
                </c:pt>
                <c:pt idx="6">
                  <c:v>1.2389333073489129E-11</c:v>
                </c:pt>
                <c:pt idx="7">
                  <c:v>1.0705487095775363E-11</c:v>
                </c:pt>
                <c:pt idx="8">
                  <c:v>9.4004022171505179E-12</c:v>
                </c:pt>
                <c:pt idx="9">
                  <c:v>8.3617915104847705E-12</c:v>
                </c:pt>
                <c:pt idx="10">
                  <c:v>7.5175188940865725E-12</c:v>
                </c:pt>
                <c:pt idx="11">
                  <c:v>6.8191232904189657E-12</c:v>
                </c:pt>
                <c:pt idx="12">
                  <c:v>6.2328579711193454E-12</c:v>
                </c:pt>
                <c:pt idx="13">
                  <c:v>5.7345222886297787E-12</c:v>
                </c:pt>
                <c:pt idx="14">
                  <c:v>5.3063146803825589E-12</c:v>
                </c:pt>
                <c:pt idx="15">
                  <c:v>4.9348698728969994E-12</c:v>
                </c:pt>
                <c:pt idx="16">
                  <c:v>4.6099586820418648E-12</c:v>
                </c:pt>
                <c:pt idx="17">
                  <c:v>4.3236340792033209E-12</c:v>
                </c:pt>
                <c:pt idx="18">
                  <c:v>4.0696257897366765E-12</c:v>
                </c:pt>
                <c:pt idx="19">
                  <c:v>3.8429321458935007E-12</c:v>
                </c:pt>
                <c:pt idx="20">
                  <c:v>3.6395110095430837E-12</c:v>
                </c:pt>
                <c:pt idx="21">
                  <c:v>3.4560669107372475E-12</c:v>
                </c:pt>
                <c:pt idx="22">
                  <c:v>3.2898876061650684E-12</c:v>
                </c:pt>
                <c:pt idx="23">
                  <c:v>3.1387190651326271E-12</c:v>
                </c:pt>
                <c:pt idx="24">
                  <c:v>3.0006777375636392E-12</c:v>
                </c:pt>
                <c:pt idx="25">
                  <c:v>2.8741761411906957E-12</c:v>
                </c:pt>
                <c:pt idx="26">
                  <c:v>2.7578668054463397E-12</c:v>
                </c:pt>
                <c:pt idx="27">
                  <c:v>2.6506014475354595E-12</c:v>
                </c:pt>
                <c:pt idx="28">
                  <c:v>2.5513948102900913E-12</c:v>
                </c:pt>
                <c:pt idx="29">
                  <c:v>2.4593958481983782E-12</c:v>
                </c:pt>
                <c:pt idx="30">
                  <c:v>2.3738678897969968E-12</c:v>
                </c:pt>
                <c:pt idx="31">
                  <c:v>2.2941698424830455E-12</c:v>
                </c:pt>
                <c:pt idx="32">
                  <c:v>2.2197403366669126E-12</c:v>
                </c:pt>
                <c:pt idx="33">
                  <c:v>2.1500864672052919E-12</c:v>
                </c:pt>
                <c:pt idx="34">
                  <c:v>2.0847742747466407E-12</c:v>
                </c:pt>
                <c:pt idx="35">
                  <c:v>2.0234201518124173E-12</c:v>
                </c:pt>
                <c:pt idx="36">
                  <c:v>1.9656829892946898E-12</c:v>
                </c:pt>
                <c:pt idx="37">
                  <c:v>1.9112591559544952E-12</c:v>
                </c:pt>
                <c:pt idx="38">
                  <c:v>1.8598777781247615E-12</c:v>
                </c:pt>
                <c:pt idx="39">
                  <c:v>1.8112964095866732E-12</c:v>
                </c:pt>
                <c:pt idx="40">
                  <c:v>1.7652969864615996E-12</c:v>
                </c:pt>
                <c:pt idx="41">
                  <c:v>1.7216829516645565E-12</c:v>
                </c:pt>
                <c:pt idx="42">
                  <c:v>1.6802771861236672E-12</c:v>
                </c:pt>
                <c:pt idx="43">
                  <c:v>1.6409193910904359E-12</c:v>
                </c:pt>
                <c:pt idx="44">
                  <c:v>1.6034643198129051E-12</c:v>
                </c:pt>
                <c:pt idx="45">
                  <c:v>1.567779657323991E-12</c:v>
                </c:pt>
                <c:pt idx="46">
                  <c:v>1.5337448613129537E-12</c:v>
                </c:pt>
                <c:pt idx="47">
                  <c:v>1.5012501569023827E-12</c:v>
                </c:pt>
                <c:pt idx="48">
                  <c:v>1.4701951078725571E-12</c:v>
                </c:pt>
                <c:pt idx="49">
                  <c:v>1.4404876685884877E-12</c:v>
                </c:pt>
                <c:pt idx="50">
                  <c:v>1.4120433385771126E-12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C19-4CD7-9082-A72A044217A9}"/>
            </c:ext>
          </c:extLst>
        </c:ser>
        <c:ser>
          <c:idx val="3"/>
          <c:order val="3"/>
          <c:tx>
            <c:strRef>
              <c:f>Activities!$U$3</c:f>
              <c:strCache>
                <c:ptCount val="1"/>
                <c:pt idx="0">
                  <c:v>LH2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Activities!$Q$4:$Q$54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27600</c:v>
                </c:pt>
                <c:pt idx="47">
                  <c:v>28200</c:v>
                </c:pt>
                <c:pt idx="48">
                  <c:v>28800</c:v>
                </c:pt>
                <c:pt idx="49">
                  <c:v>29400</c:v>
                </c:pt>
                <c:pt idx="50">
                  <c:v>30000</c:v>
                </c:pt>
              </c:numCache>
            </c:numRef>
          </c:xVal>
          <c:yVal>
            <c:numRef>
              <c:f>Activities!$U$4:$U$54</c:f>
              <c:numCache>
                <c:formatCode>General</c:formatCode>
                <c:ptCount val="51"/>
                <c:pt idx="0">
                  <c:v>2.2020313963415535E-3</c:v>
                </c:pt>
                <c:pt idx="1">
                  <c:v>1.8664760882516486E-3</c:v>
                </c:pt>
                <c:pt idx="2">
                  <c:v>1.6304136782672035E-3</c:v>
                </c:pt>
                <c:pt idx="3">
                  <c:v>1.4509093902147965E-3</c:v>
                </c:pt>
                <c:pt idx="4">
                  <c:v>1.3088856916733279E-3</c:v>
                </c:pt>
                <c:pt idx="5">
                  <c:v>1.1934286354740957E-3</c:v>
                </c:pt>
                <c:pt idx="6">
                  <c:v>1.0976211700520018E-3</c:v>
                </c:pt>
                <c:pt idx="7">
                  <c:v>1.0168040421651391E-3</c:v>
                </c:pt>
                <c:pt idx="8">
                  <c:v>9.4770215479886646E-4</c:v>
                </c:pt>
                <c:pt idx="9">
                  <c:v>8.8793745246656367E-4</c:v>
                </c:pt>
                <c:pt idx="10">
                  <c:v>8.3573792101933895E-4</c:v>
                </c:pt>
                <c:pt idx="11">
                  <c:v>7.8975418000285457E-4</c:v>
                </c:pt>
                <c:pt idx="12">
                  <c:v>7.489398220034962E-4</c:v>
                </c:pt>
                <c:pt idx="13">
                  <c:v>7.1247097705836888E-4</c:v>
                </c:pt>
                <c:pt idx="14">
                  <c:v>6.7968930158543656E-4</c:v>
                </c:pt>
                <c:pt idx="15">
                  <c:v>6.5006309360712833E-4</c:v>
                </c:pt>
                <c:pt idx="16">
                  <c:v>6.2315754043416221E-4</c:v>
                </c:pt>
                <c:pt idx="17">
                  <c:v>5.9861430421992976E-4</c:v>
                </c:pt>
                <c:pt idx="18">
                  <c:v>5.7613474102308671E-4</c:v>
                </c:pt>
                <c:pt idx="19">
                  <c:v>5.5546870329105629E-4</c:v>
                </c:pt>
                <c:pt idx="20">
                  <c:v>5.3640446720801618E-4</c:v>
                </c:pt>
                <c:pt idx="21">
                  <c:v>5.1876205673032116E-4</c:v>
                </c:pt>
                <c:pt idx="22">
                  <c:v>5.0238747841795377E-4</c:v>
                </c:pt>
                <c:pt idx="23">
                  <c:v>4.8714791610094527E-4</c:v>
                </c:pt>
                <c:pt idx="24">
                  <c:v>4.7292863089487579E-4</c:v>
                </c:pt>
                <c:pt idx="25">
                  <c:v>4.5962976930163008E-4</c:v>
                </c:pt>
                <c:pt idx="26">
                  <c:v>4.4716394632607559E-4</c:v>
                </c:pt>
                <c:pt idx="27">
                  <c:v>4.3545461703241507E-4</c:v>
                </c:pt>
                <c:pt idx="28">
                  <c:v>4.2443432946096351E-4</c:v>
                </c:pt>
                <c:pt idx="29">
                  <c:v>4.1404327673301552E-4</c:v>
                </c:pt>
                <c:pt idx="30">
                  <c:v>4.0422847181394801E-4</c:v>
                </c:pt>
                <c:pt idx="31">
                  <c:v>3.9494275504586298E-4</c:v>
                </c:pt>
                <c:pt idx="32">
                  <c:v>3.861438940330797E-4</c:v>
                </c:pt>
                <c:pt idx="33">
                  <c:v>3.7779402897137113E-4</c:v>
                </c:pt>
                <c:pt idx="34">
                  <c:v>3.6985918064319148E-4</c:v>
                </c:pt>
                <c:pt idx="35">
                  <c:v>3.623087494504843E-4</c:v>
                </c:pt>
                <c:pt idx="36">
                  <c:v>3.5511500061601964E-4</c:v>
                </c:pt>
                <c:pt idx="37">
                  <c:v>3.4825281585584112E-4</c:v>
                </c:pt>
                <c:pt idx="38">
                  <c:v>3.4169942154175994E-4</c:v>
                </c:pt>
                <c:pt idx="39">
                  <c:v>3.3543411166168447E-4</c:v>
                </c:pt>
                <c:pt idx="40">
                  <c:v>3.2943795929754724E-4</c:v>
                </c:pt>
                <c:pt idx="41">
                  <c:v>3.23693639277416E-4</c:v>
                </c:pt>
                <c:pt idx="42">
                  <c:v>3.1818532702871012E-4</c:v>
                </c:pt>
                <c:pt idx="43">
                  <c:v>3.1289849974254529E-4</c:v>
                </c:pt>
                <c:pt idx="44">
                  <c:v>3.0781982682793373E-4</c:v>
                </c:pt>
                <c:pt idx="45">
                  <c:v>3.0293699341161465E-4</c:v>
                </c:pt>
                <c:pt idx="46">
                  <c:v>2.9823863700214817E-4</c:v>
                </c:pt>
                <c:pt idx="47">
                  <c:v>2.9371429353580427E-4</c:v>
                </c:pt>
                <c:pt idx="48">
                  <c:v>2.8935427326508186E-4</c:v>
                </c:pt>
                <c:pt idx="49">
                  <c:v>2.8514959217580606E-4</c:v>
                </c:pt>
                <c:pt idx="50">
                  <c:v>2.8109190922864297E-4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C19-4CD7-9082-A72A044217A9}"/>
            </c:ext>
          </c:extLst>
        </c:ser>
        <c:ser>
          <c:idx val="4"/>
          <c:order val="4"/>
          <c:tx>
            <c:strRef>
              <c:f>Activities!$V$3</c:f>
              <c:strCache>
                <c:ptCount val="1"/>
                <c:pt idx="0">
                  <c:v>LH3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Activities!$Q$4:$Q$54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27600</c:v>
                </c:pt>
                <c:pt idx="47">
                  <c:v>28200</c:v>
                </c:pt>
                <c:pt idx="48">
                  <c:v>28800</c:v>
                </c:pt>
                <c:pt idx="49">
                  <c:v>29400</c:v>
                </c:pt>
                <c:pt idx="50">
                  <c:v>30000</c:v>
                </c:pt>
              </c:numCache>
            </c:numRef>
          </c:xVal>
          <c:yVal>
            <c:numRef>
              <c:f>Activities!$V$4:$V$54</c:f>
              <c:numCache>
                <c:formatCode>General</c:formatCode>
                <c:ptCount val="51"/>
                <c:pt idx="0">
                  <c:v>4.3749271464366683E-5</c:v>
                </c:pt>
                <c:pt idx="1">
                  <c:v>6.6475354855902397E-5</c:v>
                </c:pt>
                <c:pt idx="2">
                  <c:v>7.6661576870139443E-5</c:v>
                </c:pt>
                <c:pt idx="3">
                  <c:v>8.1629007239607785E-5</c:v>
                </c:pt>
                <c:pt idx="4">
                  <c:v>8.393321788000581E-5</c:v>
                </c:pt>
                <c:pt idx="5">
                  <c:v>8.4750290912556008E-5</c:v>
                </c:pt>
                <c:pt idx="6">
                  <c:v>8.4694853456430906E-5</c:v>
                </c:pt>
                <c:pt idx="7">
                  <c:v>8.4113963115605578E-5</c:v>
                </c:pt>
                <c:pt idx="8">
                  <c:v>8.3214172705022748E-5</c:v>
                </c:pt>
                <c:pt idx="9">
                  <c:v>8.2123115020071687E-5</c:v>
                </c:pt>
                <c:pt idx="10">
                  <c:v>8.0921828699704067E-5</c:v>
                </c:pt>
                <c:pt idx="11">
                  <c:v>7.9662755400973338E-5</c:v>
                </c:pt>
                <c:pt idx="12">
                  <c:v>7.8380244817570125E-5</c:v>
                </c:pt>
                <c:pt idx="13">
                  <c:v>7.7096934575388116E-5</c:v>
                </c:pt>
                <c:pt idx="14">
                  <c:v>7.5827697146078798E-5</c:v>
                </c:pt>
                <c:pt idx="15">
                  <c:v>7.4582221539791678E-5</c:v>
                </c:pt>
                <c:pt idx="16">
                  <c:v>7.3366647790499222E-5</c:v>
                </c:pt>
                <c:pt idx="17">
                  <c:v>7.2184715534785759E-5</c:v>
                </c:pt>
                <c:pt idx="18">
                  <c:v>7.1038478519974316E-5</c:v>
                </c:pt>
                <c:pt idx="19">
                  <c:v>6.9928863955325655E-5</c:v>
                </c:pt>
                <c:pt idx="20">
                  <c:v>6.8855991221743659E-5</c:v>
                </c:pt>
                <c:pt idx="21">
                  <c:v>6.7819450224563234E-5</c:v>
                </c:pt>
                <c:pt idx="22">
                  <c:v>6.6818473795610014E-5</c:v>
                </c:pt>
                <c:pt idx="23">
                  <c:v>6.5852042952783087E-5</c:v>
                </c:pt>
                <c:pt idx="24">
                  <c:v>6.4919005382791997E-5</c:v>
                </c:pt>
                <c:pt idx="25">
                  <c:v>6.4018120365339111E-5</c:v>
                </c:pt>
                <c:pt idx="26">
                  <c:v>6.3148097804315698E-5</c:v>
                </c:pt>
                <c:pt idx="27">
                  <c:v>6.2307649541056898E-5</c:v>
                </c:pt>
                <c:pt idx="28">
                  <c:v>6.1495500351667901E-5</c:v>
                </c:pt>
                <c:pt idx="29">
                  <c:v>6.0710392172659086E-5</c:v>
                </c:pt>
                <c:pt idx="30">
                  <c:v>5.9951113456853974E-5</c:v>
                </c:pt>
                <c:pt idx="31">
                  <c:v>5.9216500203289023E-5</c:v>
                </c:pt>
                <c:pt idx="32">
                  <c:v>5.8505429201841422E-5</c:v>
                </c:pt>
                <c:pt idx="33">
                  <c:v>5.7816826962189532E-5</c:v>
                </c:pt>
                <c:pt idx="34">
                  <c:v>5.714967527463986E-5</c:v>
                </c:pt>
                <c:pt idx="35">
                  <c:v>5.6503008584496752E-5</c:v>
                </c:pt>
                <c:pt idx="36">
                  <c:v>5.5875903235403778E-5</c:v>
                </c:pt>
                <c:pt idx="37">
                  <c:v>5.5267484035583836E-5</c:v>
                </c:pt>
                <c:pt idx="38">
                  <c:v>5.4676924953981039E-5</c:v>
                </c:pt>
                <c:pt idx="39">
                  <c:v>5.4103445721695928E-5</c:v>
                </c:pt>
                <c:pt idx="40">
                  <c:v>5.3546303878566643E-5</c:v>
                </c:pt>
                <c:pt idx="41">
                  <c:v>5.3004794101018465E-5</c:v>
                </c:pt>
                <c:pt idx="42">
                  <c:v>5.2478252665666948E-5</c:v>
                </c:pt>
                <c:pt idx="43">
                  <c:v>5.1966050917965723E-5</c:v>
                </c:pt>
                <c:pt idx="44">
                  <c:v>5.1467595447603842E-5</c:v>
                </c:pt>
                <c:pt idx="45">
                  <c:v>5.0982320249081893E-5</c:v>
                </c:pt>
                <c:pt idx="46">
                  <c:v>5.0509688612480182E-5</c:v>
                </c:pt>
                <c:pt idx="47">
                  <c:v>5.00491951590203E-5</c:v>
                </c:pt>
                <c:pt idx="48">
                  <c:v>4.960035990775279E-5</c:v>
                </c:pt>
                <c:pt idx="49">
                  <c:v>4.9162727010479088E-5</c:v>
                </c:pt>
                <c:pt idx="50">
                  <c:v>4.8735863396913989E-5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C19-4CD7-9082-A72A044217A9}"/>
            </c:ext>
          </c:extLst>
        </c:ser>
        <c:ser>
          <c:idx val="5"/>
          <c:order val="5"/>
          <c:tx>
            <c:strRef>
              <c:f>Activities!$W$3</c:f>
              <c:strCache>
                <c:ptCount val="1"/>
                <c:pt idx="0">
                  <c:v>LH4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Activities!$Q$4:$Q$54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27600</c:v>
                </c:pt>
                <c:pt idx="47">
                  <c:v>28200</c:v>
                </c:pt>
                <c:pt idx="48">
                  <c:v>28800</c:v>
                </c:pt>
                <c:pt idx="49">
                  <c:v>29400</c:v>
                </c:pt>
                <c:pt idx="50">
                  <c:v>30000</c:v>
                </c:pt>
              </c:numCache>
            </c:numRef>
          </c:xVal>
          <c:yVal>
            <c:numRef>
              <c:f>Activities!$W$4:$W$54</c:f>
              <c:numCache>
                <c:formatCode>General</c:formatCode>
                <c:ptCount val="51"/>
                <c:pt idx="0">
                  <c:v>5.2374289425094168E-6</c:v>
                </c:pt>
                <c:pt idx="1">
                  <c:v>1.4265890893708729E-5</c:v>
                </c:pt>
                <c:pt idx="2">
                  <c:v>2.1719893229369118E-5</c:v>
                </c:pt>
                <c:pt idx="3">
                  <c:v>2.7672521781558731E-5</c:v>
                </c:pt>
                <c:pt idx="4">
                  <c:v>3.2431424676328922E-5</c:v>
                </c:pt>
                <c:pt idx="5">
                  <c:v>3.6264854641136619E-5</c:v>
                </c:pt>
                <c:pt idx="6">
                  <c:v>3.9378717434902212E-5</c:v>
                </c:pt>
                <c:pt idx="7">
                  <c:v>4.192749610818106E-5</c:v>
                </c:pt>
                <c:pt idx="8">
                  <c:v>4.40273688098368E-5</c:v>
                </c:pt>
                <c:pt idx="9">
                  <c:v>4.5766579355511735E-5</c:v>
                </c:pt>
                <c:pt idx="10">
                  <c:v>4.72129642898679E-5</c:v>
                </c:pt>
                <c:pt idx="11">
                  <c:v>4.8419323187462596E-5</c:v>
                </c:pt>
                <c:pt idx="12">
                  <c:v>4.9427234070974788E-5</c:v>
                </c:pt>
                <c:pt idx="13">
                  <c:v>5.0269786805519469E-5</c:v>
                </c:pt>
                <c:pt idx="14">
                  <c:v>5.0973599174365649E-5</c:v>
                </c:pt>
                <c:pt idx="15">
                  <c:v>5.1560262569770208E-5</c:v>
                </c:pt>
                <c:pt idx="16">
                  <c:v>5.2047454917504632E-5</c:v>
                </c:pt>
                <c:pt idx="17">
                  <c:v>5.2449748294603614E-5</c:v>
                </c:pt>
                <c:pt idx="18">
                  <c:v>5.2779252914332324E-5</c:v>
                </c:pt>
                <c:pt idx="19">
                  <c:v>5.3046086749640295E-5</c:v>
                </c:pt>
                <c:pt idx="20">
                  <c:v>5.3258763976225222E-5</c:v>
                </c:pt>
                <c:pt idx="21">
                  <c:v>5.3424482780077677E-5</c:v>
                </c:pt>
                <c:pt idx="22">
                  <c:v>5.3549361506053857E-5</c:v>
                </c:pt>
                <c:pt idx="23">
                  <c:v>5.3638627482481248E-5</c:v>
                </c:pt>
                <c:pt idx="24">
                  <c:v>5.369676326108481E-5</c:v>
                </c:pt>
                <c:pt idx="25">
                  <c:v>5.3727630543941044E-5</c:v>
                </c:pt>
                <c:pt idx="26">
                  <c:v>5.3734568484550562E-5</c:v>
                </c:pt>
                <c:pt idx="27">
                  <c:v>5.3720474164759168E-5</c:v>
                </c:pt>
                <c:pt idx="28">
                  <c:v>5.3687870132200907E-5</c:v>
                </c:pt>
                <c:pt idx="29">
                  <c:v>5.3638958877931521E-5</c:v>
                </c:pt>
                <c:pt idx="30">
                  <c:v>5.3575669561062249E-5</c:v>
                </c:pt>
                <c:pt idx="31">
                  <c:v>5.3499696847606566E-5</c:v>
                </c:pt>
                <c:pt idx="32">
                  <c:v>5.3412532191892582E-5</c:v>
                </c:pt>
                <c:pt idx="33">
                  <c:v>5.3315491529672562E-5</c:v>
                </c:pt>
                <c:pt idx="34">
                  <c:v>5.3209739275647113E-5</c:v>
                </c:pt>
                <c:pt idx="35">
                  <c:v>5.3096308031117433E-5</c:v>
                </c:pt>
                <c:pt idx="36">
                  <c:v>5.2976113660157426E-5</c:v>
                </c:pt>
                <c:pt idx="37">
                  <c:v>5.284997087561943E-5</c:v>
                </c:pt>
                <c:pt idx="38">
                  <c:v>5.2718606234519676E-5</c:v>
                </c:pt>
                <c:pt idx="39">
                  <c:v>5.2582668807023908E-5</c:v>
                </c:pt>
                <c:pt idx="40">
                  <c:v>5.2442737975394068E-5</c:v>
                </c:pt>
                <c:pt idx="41">
                  <c:v>5.2299331572598041E-5</c:v>
                </c:pt>
                <c:pt idx="42">
                  <c:v>5.2152914559514435E-5</c:v>
                </c:pt>
                <c:pt idx="43">
                  <c:v>5.2003904040912961E-5</c:v>
                </c:pt>
                <c:pt idx="44">
                  <c:v>5.1852675218943852E-5</c:v>
                </c:pt>
                <c:pt idx="45">
                  <c:v>5.1699564245338198E-5</c:v>
                </c:pt>
                <c:pt idx="46">
                  <c:v>5.1544873297815159E-5</c:v>
                </c:pt>
                <c:pt idx="47">
                  <c:v>5.1388875457807603E-5</c:v>
                </c:pt>
                <c:pt idx="48">
                  <c:v>5.1231816549267707E-5</c:v>
                </c:pt>
                <c:pt idx="49">
                  <c:v>5.1073917993587935E-5</c:v>
                </c:pt>
                <c:pt idx="50">
                  <c:v>5.0915379297956477E-5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C19-4CD7-9082-A72A044217A9}"/>
            </c:ext>
          </c:extLst>
        </c:ser>
        <c:ser>
          <c:idx val="6"/>
          <c:order val="6"/>
          <c:tx>
            <c:strRef>
              <c:f>Activities!$X$3</c:f>
              <c:strCache>
                <c:ptCount val="1"/>
                <c:pt idx="0">
                  <c:v>Cu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Activities!$Q$4:$Q$54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27600</c:v>
                </c:pt>
                <c:pt idx="47">
                  <c:v>28200</c:v>
                </c:pt>
                <c:pt idx="48">
                  <c:v>28800</c:v>
                </c:pt>
                <c:pt idx="49">
                  <c:v>29400</c:v>
                </c:pt>
                <c:pt idx="50">
                  <c:v>30000</c:v>
                </c:pt>
              </c:numCache>
            </c:numRef>
          </c:xVal>
          <c:yVal>
            <c:numRef>
              <c:f>Activities!$X$4:$X$54</c:f>
              <c:numCache>
                <c:formatCode>General</c:formatCode>
                <c:ptCount val="51"/>
                <c:pt idx="0">
                  <c:v>2.1206135175721743E-3</c:v>
                </c:pt>
                <c:pt idx="1">
                  <c:v>1.8942605378299386E-3</c:v>
                </c:pt>
                <c:pt idx="2">
                  <c:v>1.7305426390451795E-3</c:v>
                </c:pt>
                <c:pt idx="3">
                  <c:v>1.6022887292052143E-3</c:v>
                </c:pt>
                <c:pt idx="4">
                  <c:v>1.4977343796051489E-3</c:v>
                </c:pt>
                <c:pt idx="5">
                  <c:v>1.4101949991440271E-3</c:v>
                </c:pt>
                <c:pt idx="6">
                  <c:v>1.335429346341519E-3</c:v>
                </c:pt>
                <c:pt idx="7">
                  <c:v>1.2705660642388689E-3</c:v>
                </c:pt>
                <c:pt idx="8">
                  <c:v>1.2135719344415353E-3</c:v>
                </c:pt>
                <c:pt idx="9">
                  <c:v>1.1629575994892881E-3</c:v>
                </c:pt>
                <c:pt idx="10">
                  <c:v>1.1176023941937019E-3</c:v>
                </c:pt>
                <c:pt idx="11">
                  <c:v>1.0766439148746901E-3</c:v>
                </c:pt>
                <c:pt idx="12">
                  <c:v>1.0394059631323508E-3</c:v>
                </c:pt>
                <c:pt idx="13">
                  <c:v>1.0053501388038513E-3</c:v>
                </c:pt>
                <c:pt idx="14">
                  <c:v>9.7404103586582434E-4</c:v>
                </c:pt>
                <c:pt idx="15">
                  <c:v>9.4512291114083613E-4</c:v>
                </c:pt>
                <c:pt idx="16">
                  <c:v>9.1830120294953983E-4</c:v>
                </c:pt>
                <c:pt idx="17">
                  <c:v>8.9333030484474625E-4</c:v>
                </c:pt>
                <c:pt idx="18">
                  <c:v>8.7000287507079147E-4</c:v>
                </c:pt>
                <c:pt idx="19">
                  <c:v>8.4814323023813074E-4</c:v>
                </c:pt>
                <c:pt idx="20">
                  <c:v>8.2760072684346406E-4</c:v>
                </c:pt>
                <c:pt idx="21">
                  <c:v>8.0824578231024455E-4</c:v>
                </c:pt>
                <c:pt idx="22">
                  <c:v>7.8996619037912546E-4</c:v>
                </c:pt>
                <c:pt idx="23">
                  <c:v>7.7266390249177905E-4</c:v>
                </c:pt>
                <c:pt idx="24">
                  <c:v>7.562532682135252E-4</c:v>
                </c:pt>
                <c:pt idx="25">
                  <c:v>7.4065883256823435E-4</c:v>
                </c:pt>
                <c:pt idx="26">
                  <c:v>7.2581371793000772E-4</c:v>
                </c:pt>
                <c:pt idx="27">
                  <c:v>7.1165870718580329E-4</c:v>
                </c:pt>
                <c:pt idx="28">
                  <c:v>6.9814100698499082E-4</c:v>
                </c:pt>
                <c:pt idx="29">
                  <c:v>6.852132004594991E-4</c:v>
                </c:pt>
                <c:pt idx="30">
                  <c:v>6.7283283871726681E-4</c:v>
                </c:pt>
                <c:pt idx="31">
                  <c:v>6.6096173054796072E-4</c:v>
                </c:pt>
                <c:pt idx="32">
                  <c:v>6.4956524934853277E-4</c:v>
                </c:pt>
                <c:pt idx="33">
                  <c:v>6.3861200369297745E-4</c:v>
                </c:pt>
                <c:pt idx="34">
                  <c:v>6.2807353469065844E-4</c:v>
                </c:pt>
                <c:pt idx="35">
                  <c:v>6.179239508674612E-4</c:v>
                </c:pt>
                <c:pt idx="36">
                  <c:v>6.0813949355866957E-4</c:v>
                </c:pt>
                <c:pt idx="37">
                  <c:v>5.9869842020761593E-4</c:v>
                </c:pt>
                <c:pt idx="38">
                  <c:v>5.8958082907045099E-4</c:v>
                </c:pt>
                <c:pt idx="39">
                  <c:v>5.8076845061628317E-4</c:v>
                </c:pt>
                <c:pt idx="40">
                  <c:v>5.7224439426379952E-4</c:v>
                </c:pt>
                <c:pt idx="41">
                  <c:v>5.6399302865826201E-4</c:v>
                </c:pt>
                <c:pt idx="42">
                  <c:v>5.5599995581472744E-4</c:v>
                </c:pt>
                <c:pt idx="43">
                  <c:v>5.482518311065546E-4</c:v>
                </c:pt>
                <c:pt idx="44">
                  <c:v>5.4073629748977272E-4</c:v>
                </c:pt>
                <c:pt idx="45">
                  <c:v>5.3344180868847041E-4</c:v>
                </c:pt>
                <c:pt idx="46">
                  <c:v>5.2635760788061073E-4</c:v>
                </c:pt>
                <c:pt idx="47">
                  <c:v>5.1947371452461407E-4</c:v>
                </c:pt>
                <c:pt idx="48">
                  <c:v>5.1278079763332279E-4</c:v>
                </c:pt>
                <c:pt idx="49">
                  <c:v>5.0627012447759952E-4</c:v>
                </c:pt>
                <c:pt idx="50">
                  <c:v>4.9993351219141681E-4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C19-4CD7-9082-A72A044217A9}"/>
            </c:ext>
          </c:extLst>
        </c:ser>
        <c:ser>
          <c:idx val="7"/>
          <c:order val="7"/>
          <c:tx>
            <c:strRef>
              <c:f>Activities!$Y$3</c:f>
              <c:strCache>
                <c:ptCount val="1"/>
                <c:pt idx="0">
                  <c:v>CuL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Activities!$Q$4:$Q$54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27600</c:v>
                </c:pt>
                <c:pt idx="47">
                  <c:v>28200</c:v>
                </c:pt>
                <c:pt idx="48">
                  <c:v>28800</c:v>
                </c:pt>
                <c:pt idx="49">
                  <c:v>29400</c:v>
                </c:pt>
                <c:pt idx="50">
                  <c:v>30000</c:v>
                </c:pt>
              </c:numCache>
            </c:numRef>
          </c:xVal>
          <c:yVal>
            <c:numRef>
              <c:f>Activities!$Y$4:$Y$54</c:f>
              <c:numCache>
                <c:formatCode>General</c:formatCode>
                <c:ptCount val="51"/>
                <c:pt idx="0">
                  <c:v>0</c:v>
                </c:pt>
                <c:pt idx="1">
                  <c:v>2.1999214062280115E-4</c:v>
                </c:pt>
                <c:pt idx="2">
                  <c:v>3.7887507897688068E-4</c:v>
                </c:pt>
                <c:pt idx="3">
                  <c:v>5.0363511444178515E-4</c:v>
                </c:pt>
                <c:pt idx="4">
                  <c:v>6.0572081094518841E-4</c:v>
                </c:pt>
                <c:pt idx="5">
                  <c:v>6.9156095790154891E-4</c:v>
                </c:pt>
                <c:pt idx="6">
                  <c:v>7.6520662560502866E-4</c:v>
                </c:pt>
                <c:pt idx="7">
                  <c:v>8.2938951502314472E-4</c:v>
                </c:pt>
                <c:pt idx="8">
                  <c:v>8.8603970581575147E-4</c:v>
                </c:pt>
                <c:pt idx="9">
                  <c:v>9.3656957049140666E-4</c:v>
                </c:pt>
                <c:pt idx="10">
                  <c:v>9.8204163597495012E-4</c:v>
                </c:pt>
                <c:pt idx="11">
                  <c:v>1.0232739013727472E-3</c:v>
                </c:pt>
                <c:pt idx="12">
                  <c:v>1.0609082962051873E-3</c:v>
                </c:pt>
                <c:pt idx="13">
                  <c:v>1.0954565185006938E-3</c:v>
                </c:pt>
                <c:pt idx="14">
                  <c:v>1.1273330002873512E-3</c:v>
                </c:pt>
                <c:pt idx="15">
                  <c:v>1.1568768762543647E-3</c:v>
                </c:pt>
                <c:pt idx="16">
                  <c:v>1.1843694825177369E-3</c:v>
                </c:pt>
                <c:pt idx="17">
                  <c:v>1.2100458186264829E-3</c:v>
                </c:pt>
                <c:pt idx="18">
                  <c:v>1.2341046958590104E-3</c:v>
                </c:pt>
                <c:pt idx="19">
                  <c:v>1.2567148876966587E-3</c:v>
                </c:pt>
                <c:pt idx="20">
                  <c:v>1.2780214416128952E-3</c:v>
                </c:pt>
                <c:pt idx="21">
                  <c:v>1.2981493824988869E-3</c:v>
                </c:pt>
                <c:pt idx="22">
                  <c:v>1.3172071971946928E-3</c:v>
                </c:pt>
                <c:pt idx="23">
                  <c:v>1.3352899093903334E-3</c:v>
                </c:pt>
                <c:pt idx="24">
                  <c:v>1.3524806895645254E-3</c:v>
                </c:pt>
                <c:pt idx="25">
                  <c:v>1.3688529702774758E-3</c:v>
                </c:pt>
                <c:pt idx="26">
                  <c:v>1.3844719885154537E-3</c:v>
                </c:pt>
                <c:pt idx="27">
                  <c:v>1.399395619498022E-3</c:v>
                </c:pt>
                <c:pt idx="28">
                  <c:v>1.4136755690577424E-3</c:v>
                </c:pt>
                <c:pt idx="29">
                  <c:v>1.4273583878914684E-3</c:v>
                </c:pt>
                <c:pt idx="30">
                  <c:v>1.4404858263381603E-3</c:v>
                </c:pt>
                <c:pt idx="31">
                  <c:v>1.4530955197942519E-3</c:v>
                </c:pt>
                <c:pt idx="32">
                  <c:v>1.4652216681326159E-3</c:v>
                </c:pt>
                <c:pt idx="33">
                  <c:v>1.4768953383528722E-3</c:v>
                </c:pt>
                <c:pt idx="34">
                  <c:v>1.4881447451244535E-3</c:v>
                </c:pt>
                <c:pt idx="35">
                  <c:v>1.4989956039359348E-3</c:v>
                </c:pt>
                <c:pt idx="36">
                  <c:v>1.5094715645984306E-3</c:v>
                </c:pt>
                <c:pt idx="37">
                  <c:v>1.5195943096743523E-3</c:v>
                </c:pt>
                <c:pt idx="38">
                  <c:v>1.5293837186758656E-3</c:v>
                </c:pt>
                <c:pt idx="39">
                  <c:v>1.5388580709814086E-3</c:v>
                </c:pt>
                <c:pt idx="40">
                  <c:v>1.5480343001179119E-3</c:v>
                </c:pt>
                <c:pt idx="41">
                  <c:v>1.5569281071351384E-3</c:v>
                </c:pt>
                <c:pt idx="42">
                  <c:v>1.5655539745397119E-3</c:v>
                </c:pt>
                <c:pt idx="43">
                  <c:v>1.5739253479362188E-3</c:v>
                </c:pt>
                <c:pt idx="44">
                  <c:v>1.5820546961525328E-3</c:v>
                </c:pt>
                <c:pt idx="45">
                  <c:v>1.5899536928093796E-3</c:v>
                </c:pt>
                <c:pt idx="46">
                  <c:v>1.5976332310563498E-3</c:v>
                </c:pt>
                <c:pt idx="47">
                  <c:v>1.6051034301023974E-3</c:v>
                </c:pt>
                <c:pt idx="48">
                  <c:v>1.6123737657001726E-3</c:v>
                </c:pt>
                <c:pt idx="49">
                  <c:v>1.6194531198051002E-3</c:v>
                </c:pt>
                <c:pt idx="50">
                  <c:v>1.6263498277445177E-3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C19-4CD7-9082-A72A044217A9}"/>
            </c:ext>
          </c:extLst>
        </c:ser>
        <c:ser>
          <c:idx val="8"/>
          <c:order val="8"/>
          <c:tx>
            <c:strRef>
              <c:f>Activities!$Z$3</c:f>
              <c:strCache>
                <c:ptCount val="1"/>
                <c:pt idx="0">
                  <c:v>OH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Activities!$Q$4:$Q$54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27600</c:v>
                </c:pt>
                <c:pt idx="47">
                  <c:v>28200</c:v>
                </c:pt>
                <c:pt idx="48">
                  <c:v>28800</c:v>
                </c:pt>
                <c:pt idx="49">
                  <c:v>29400</c:v>
                </c:pt>
                <c:pt idx="50">
                  <c:v>30000</c:v>
                </c:pt>
              </c:numCache>
            </c:numRef>
          </c:xVal>
          <c:yVal>
            <c:numRef>
              <c:f>Activities!$Z$4:$Z$54</c:f>
              <c:numCache>
                <c:formatCode>General</c:formatCode>
                <c:ptCount val="51"/>
                <c:pt idx="0">
                  <c:v>1.8274802051783951E-11</c:v>
                </c:pt>
                <c:pt idx="1">
                  <c:v>1.0194402253025343E-11</c:v>
                </c:pt>
                <c:pt idx="2">
                  <c:v>7.7218269014356477E-12</c:v>
                </c:pt>
                <c:pt idx="3">
                  <c:v>6.4535068703595865E-12</c:v>
                </c:pt>
                <c:pt idx="4">
                  <c:v>5.6619736839153874E-12</c:v>
                </c:pt>
                <c:pt idx="5">
                  <c:v>5.1127582313083587E-12</c:v>
                </c:pt>
                <c:pt idx="6">
                  <c:v>4.7053881437686612E-12</c:v>
                </c:pt>
                <c:pt idx="7">
                  <c:v>4.3890362541294519E-12</c:v>
                </c:pt>
                <c:pt idx="8">
                  <c:v>4.1349909951210619E-12</c:v>
                </c:pt>
                <c:pt idx="9">
                  <c:v>3.925698664790452E-12</c:v>
                </c:pt>
                <c:pt idx="10">
                  <c:v>3.7497681844336736E-12</c:v>
                </c:pt>
                <c:pt idx="11">
                  <c:v>3.5994538480728879E-12</c:v>
                </c:pt>
                <c:pt idx="12">
                  <c:v>3.4692876301104227E-12</c:v>
                </c:pt>
                <c:pt idx="13">
                  <c:v>3.3552900377958273E-12</c:v>
                </c:pt>
                <c:pt idx="14">
                  <c:v>3.2544871960932161E-12</c:v>
                </c:pt>
                <c:pt idx="15">
                  <c:v>3.1646099919737952E-12</c:v>
                </c:pt>
                <c:pt idx="16">
                  <c:v>3.0838921282882612E-12</c:v>
                </c:pt>
                <c:pt idx="17">
                  <c:v>3.0109381955368027E-12</c:v>
                </c:pt>
                <c:pt idx="18">
                  <c:v>2.9446278329457957E-12</c:v>
                </c:pt>
                <c:pt idx="19">
                  <c:v>2.8840522335564226E-12</c:v>
                </c:pt>
                <c:pt idx="20">
                  <c:v>2.828463973460394E-12</c:v>
                </c:pt>
                <c:pt idx="21">
                  <c:v>2.7772433693595563E-12</c:v>
                </c:pt>
                <c:pt idx="22">
                  <c:v>2.729871816082681E-12</c:v>
                </c:pt>
                <c:pt idx="23">
                  <c:v>2.6859108667797726E-12</c:v>
                </c:pt>
                <c:pt idx="24">
                  <c:v>2.6449882640844905E-12</c:v>
                </c:pt>
                <c:pt idx="25">
                  <c:v>2.6067851040152959E-12</c:v>
                </c:pt>
                <c:pt idx="26">
                  <c:v>2.5710262295041164E-12</c:v>
                </c:pt>
                <c:pt idx="27">
                  <c:v>2.5374735920866447E-12</c:v>
                </c:pt>
                <c:pt idx="28">
                  <c:v>2.5059197801394361E-12</c:v>
                </c:pt>
                <c:pt idx="29">
                  <c:v>2.4761827774337981E-12</c:v>
                </c:pt>
                <c:pt idx="30">
                  <c:v>2.4481027752171862E-12</c:v>
                </c:pt>
                <c:pt idx="31">
                  <c:v>2.4215387055529247E-12</c:v>
                </c:pt>
                <c:pt idx="32">
                  <c:v>2.3963651890343319E-12</c:v>
                </c:pt>
                <c:pt idx="33">
                  <c:v>2.3724705825553355E-12</c:v>
                </c:pt>
                <c:pt idx="34">
                  <c:v>2.3497552908769099E-12</c:v>
                </c:pt>
                <c:pt idx="35">
                  <c:v>2.3281301168509112E-12</c:v>
                </c:pt>
                <c:pt idx="36">
                  <c:v>2.3075146204193448E-12</c:v>
                </c:pt>
                <c:pt idx="37">
                  <c:v>2.2878362784599098E-12</c:v>
                </c:pt>
                <c:pt idx="38">
                  <c:v>2.2690296032171246E-12</c:v>
                </c:pt>
                <c:pt idx="39">
                  <c:v>2.2510352747892816E-12</c:v>
                </c:pt>
                <c:pt idx="40">
                  <c:v>2.2337992504511531E-12</c:v>
                </c:pt>
                <c:pt idx="41">
                  <c:v>2.2172722094402936E-12</c:v>
                </c:pt>
                <c:pt idx="42">
                  <c:v>2.2014092268832442E-12</c:v>
                </c:pt>
                <c:pt idx="43">
                  <c:v>2.1861691749360442E-12</c:v>
                </c:pt>
                <c:pt idx="44">
                  <c:v>2.1715143869375354E-12</c:v>
                </c:pt>
                <c:pt idx="45">
                  <c:v>2.1574101331190744E-12</c:v>
                </c:pt>
                <c:pt idx="46">
                  <c:v>2.1438244262146765E-12</c:v>
                </c:pt>
                <c:pt idx="47">
                  <c:v>2.1307278577155245E-12</c:v>
                </c:pt>
                <c:pt idx="48">
                  <c:v>2.1180932335349709E-12</c:v>
                </c:pt>
                <c:pt idx="49">
                  <c:v>2.105895371656306E-12</c:v>
                </c:pt>
                <c:pt idx="50">
                  <c:v>2.0941109179829574E-12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C19-4CD7-9082-A72A044217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6942008"/>
        <c:axId val="626937416"/>
      </c:scatterChart>
      <c:scatterChart>
        <c:scatterStyle val="lineMarker"/>
        <c:varyColors val="0"/>
        <c:ser>
          <c:idx val="9"/>
          <c:order val="9"/>
          <c:tx>
            <c:strRef>
              <c:f>Activities!$B$2</c:f>
              <c:strCache>
                <c:ptCount val="1"/>
                <c:pt idx="0">
                  <c:v>Ionic Strength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Activities!$Q$4:$Q$54</c:f>
              <c:numCache>
                <c:formatCode>0</c:formatCode>
                <c:ptCount val="51"/>
                <c:pt idx="0">
                  <c:v>0</c:v>
                </c:pt>
                <c:pt idx="1">
                  <c:v>600</c:v>
                </c:pt>
                <c:pt idx="2">
                  <c:v>1200</c:v>
                </c:pt>
                <c:pt idx="3">
                  <c:v>1800</c:v>
                </c:pt>
                <c:pt idx="4">
                  <c:v>2400</c:v>
                </c:pt>
                <c:pt idx="5">
                  <c:v>3000</c:v>
                </c:pt>
                <c:pt idx="6">
                  <c:v>3600</c:v>
                </c:pt>
                <c:pt idx="7">
                  <c:v>4200</c:v>
                </c:pt>
                <c:pt idx="8">
                  <c:v>4800</c:v>
                </c:pt>
                <c:pt idx="9">
                  <c:v>5400</c:v>
                </c:pt>
                <c:pt idx="10">
                  <c:v>6000</c:v>
                </c:pt>
                <c:pt idx="11">
                  <c:v>6600</c:v>
                </c:pt>
                <c:pt idx="12">
                  <c:v>7200</c:v>
                </c:pt>
                <c:pt idx="13">
                  <c:v>7800</c:v>
                </c:pt>
                <c:pt idx="14">
                  <c:v>8400</c:v>
                </c:pt>
                <c:pt idx="15">
                  <c:v>9000</c:v>
                </c:pt>
                <c:pt idx="16">
                  <c:v>9600</c:v>
                </c:pt>
                <c:pt idx="17">
                  <c:v>10200</c:v>
                </c:pt>
                <c:pt idx="18">
                  <c:v>10800</c:v>
                </c:pt>
                <c:pt idx="19">
                  <c:v>11400</c:v>
                </c:pt>
                <c:pt idx="20">
                  <c:v>12000</c:v>
                </c:pt>
                <c:pt idx="21">
                  <c:v>12600</c:v>
                </c:pt>
                <c:pt idx="22">
                  <c:v>13200</c:v>
                </c:pt>
                <c:pt idx="23">
                  <c:v>13800</c:v>
                </c:pt>
                <c:pt idx="24">
                  <c:v>14400</c:v>
                </c:pt>
                <c:pt idx="25">
                  <c:v>15000</c:v>
                </c:pt>
                <c:pt idx="26">
                  <c:v>15600</c:v>
                </c:pt>
                <c:pt idx="27">
                  <c:v>16200</c:v>
                </c:pt>
                <c:pt idx="28">
                  <c:v>16800</c:v>
                </c:pt>
                <c:pt idx="29">
                  <c:v>17400</c:v>
                </c:pt>
                <c:pt idx="30">
                  <c:v>18000</c:v>
                </c:pt>
                <c:pt idx="31">
                  <c:v>18600</c:v>
                </c:pt>
                <c:pt idx="32">
                  <c:v>19200</c:v>
                </c:pt>
                <c:pt idx="33">
                  <c:v>19800</c:v>
                </c:pt>
                <c:pt idx="34">
                  <c:v>20400</c:v>
                </c:pt>
                <c:pt idx="35">
                  <c:v>21000</c:v>
                </c:pt>
                <c:pt idx="36">
                  <c:v>21600</c:v>
                </c:pt>
                <c:pt idx="37">
                  <c:v>22200</c:v>
                </c:pt>
                <c:pt idx="38">
                  <c:v>22800</c:v>
                </c:pt>
                <c:pt idx="39">
                  <c:v>23400</c:v>
                </c:pt>
                <c:pt idx="40">
                  <c:v>24000</c:v>
                </c:pt>
                <c:pt idx="41">
                  <c:v>24600</c:v>
                </c:pt>
                <c:pt idx="42">
                  <c:v>25200</c:v>
                </c:pt>
                <c:pt idx="43">
                  <c:v>25800</c:v>
                </c:pt>
                <c:pt idx="44">
                  <c:v>26400</c:v>
                </c:pt>
                <c:pt idx="45">
                  <c:v>27000</c:v>
                </c:pt>
                <c:pt idx="46">
                  <c:v>27600</c:v>
                </c:pt>
                <c:pt idx="47">
                  <c:v>28200</c:v>
                </c:pt>
                <c:pt idx="48">
                  <c:v>28800</c:v>
                </c:pt>
                <c:pt idx="49">
                  <c:v>29400</c:v>
                </c:pt>
                <c:pt idx="50">
                  <c:v>30000</c:v>
                </c:pt>
              </c:numCache>
            </c:numRef>
          </c:xVal>
          <c:yVal>
            <c:numRef>
              <c:f>Activities!$B$4:$B$54</c:f>
              <c:numCache>
                <c:formatCode>0.00</c:formatCode>
                <c:ptCount val="51"/>
                <c:pt idx="0">
                  <c:v>2.6414689702147866E-2</c:v>
                </c:pt>
                <c:pt idx="1">
                  <c:v>2.6739741974855458E-2</c:v>
                </c:pt>
                <c:pt idx="2">
                  <c:v>2.6989449828585331E-2</c:v>
                </c:pt>
                <c:pt idx="3">
                  <c:v>2.7171325815905457E-2</c:v>
                </c:pt>
                <c:pt idx="4">
                  <c:v>2.7300562634733752E-2</c:v>
                </c:pt>
                <c:pt idx="5">
                  <c:v>2.7389872463688902E-2</c:v>
                </c:pt>
                <c:pt idx="6">
                  <c:v>2.744889565610923E-2</c:v>
                </c:pt>
                <c:pt idx="7">
                  <c:v>2.7484813804607072E-2</c:v>
                </c:pt>
                <c:pt idx="8">
                  <c:v>2.7502988162632844E-2</c:v>
                </c:pt>
                <c:pt idx="9">
                  <c:v>2.7507453544954256E-2</c:v>
                </c:pt>
                <c:pt idx="10">
                  <c:v>2.7501276113660253E-2</c:v>
                </c:pt>
                <c:pt idx="11">
                  <c:v>2.7486808689036475E-2</c:v>
                </c:pt>
                <c:pt idx="12">
                  <c:v>2.746587317150713E-2</c:v>
                </c:pt>
                <c:pt idx="13">
                  <c:v>2.7439892415824278E-2</c:v>
                </c:pt>
                <c:pt idx="14">
                  <c:v>2.7409985557826609E-2</c:v>
                </c:pt>
                <c:pt idx="15">
                  <c:v>2.7377039269650794E-2</c:v>
                </c:pt>
                <c:pt idx="16">
                  <c:v>2.7341759494721091E-2</c:v>
                </c:pt>
                <c:pt idx="17">
                  <c:v>2.7304711915217293E-2</c:v>
                </c:pt>
                <c:pt idx="18">
                  <c:v>2.7266350819426723E-2</c:v>
                </c:pt>
                <c:pt idx="19">
                  <c:v>2.7227043430258807E-2</c:v>
                </c:pt>
                <c:pt idx="20">
                  <c:v>2.7187086369290139E-2</c:v>
                </c:pt>
                <c:pt idx="21">
                  <c:v>2.7146720437237586E-2</c:v>
                </c:pt>
                <c:pt idx="22">
                  <c:v>2.710614138553212E-2</c:v>
                </c:pt>
                <c:pt idx="23">
                  <c:v>2.7065507691946301E-2</c:v>
                </c:pt>
                <c:pt idx="24">
                  <c:v>2.7024948593870161E-2</c:v>
                </c:pt>
                <c:pt idx="25">
                  <c:v>2.6984568831141212E-2</c:v>
                </c:pt>
                <c:pt idx="26">
                  <c:v>2.694445275136606E-2</c:v>
                </c:pt>
                <c:pt idx="27">
                  <c:v>2.6904668757575648E-2</c:v>
                </c:pt>
                <c:pt idx="28">
                  <c:v>2.6865271721120403E-2</c:v>
                </c:pt>
                <c:pt idx="29">
                  <c:v>2.6826304788420442E-2</c:v>
                </c:pt>
                <c:pt idx="30">
                  <c:v>2.6787802237351548E-2</c:v>
                </c:pt>
                <c:pt idx="31">
                  <c:v>2.6749790824464402E-2</c:v>
                </c:pt>
                <c:pt idx="32">
                  <c:v>2.6712290543268707E-2</c:v>
                </c:pt>
                <c:pt idx="33">
                  <c:v>2.6675316048083819E-2</c:v>
                </c:pt>
                <c:pt idx="34">
                  <c:v>2.6638877825235448E-2</c:v>
                </c:pt>
                <c:pt idx="35">
                  <c:v>2.6602982835635405E-2</c:v>
                </c:pt>
                <c:pt idx="36">
                  <c:v>2.6567634596273232E-2</c:v>
                </c:pt>
                <c:pt idx="37">
                  <c:v>2.6532834136150409E-2</c:v>
                </c:pt>
                <c:pt idx="38">
                  <c:v>2.6498580578426544E-2</c:v>
                </c:pt>
                <c:pt idx="39">
                  <c:v>2.6464871442066169E-2</c:v>
                </c:pt>
                <c:pt idx="40">
                  <c:v>2.643170260010292E-2</c:v>
                </c:pt>
                <c:pt idx="41">
                  <c:v>2.6399068611804501E-2</c:v>
                </c:pt>
                <c:pt idx="42">
                  <c:v>2.6366963334664408E-2</c:v>
                </c:pt>
                <c:pt idx="43">
                  <c:v>2.633537984536518E-2</c:v>
                </c:pt>
                <c:pt idx="44">
                  <c:v>2.6304310729380179E-2</c:v>
                </c:pt>
                <c:pt idx="45">
                  <c:v>2.6273747842625268E-2</c:v>
                </c:pt>
                <c:pt idx="46">
                  <c:v>2.6243682646609597E-2</c:v>
                </c:pt>
                <c:pt idx="47">
                  <c:v>2.6214106544454087E-2</c:v>
                </c:pt>
                <c:pt idx="48">
                  <c:v>2.6185010690800495E-2</c:v>
                </c:pt>
                <c:pt idx="49">
                  <c:v>2.6156386074380054E-2</c:v>
                </c:pt>
                <c:pt idx="50">
                  <c:v>2.6128223579328244E-2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C19-4CD7-9082-A72A044217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8382880"/>
        <c:axId val="638381568"/>
      </c:scatterChart>
      <c:valAx>
        <c:axId val="626942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6937416"/>
        <c:crosses val="autoZero"/>
        <c:crossBetween val="midCat"/>
      </c:valAx>
      <c:valAx>
        <c:axId val="626937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activities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6942008"/>
        <c:crosses val="autoZero"/>
        <c:crossBetween val="midCat"/>
      </c:valAx>
      <c:valAx>
        <c:axId val="638381568"/>
        <c:scaling>
          <c:orientation val="minMax"/>
          <c:max val="2.8000000000000004E-2"/>
          <c:min val="2.6000000000000006E-2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ionic strength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8382880"/>
        <c:crosses val="max"/>
        <c:crossBetween val="midCat"/>
      </c:valAx>
      <c:valAx>
        <c:axId val="638382880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6383815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291773473663111"/>
          <c:w val="1"/>
          <c:h val="0.1569872202001671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CheckBox" checked="Checked" fmlaLink="$O$8" lockText="1"/>
</file>

<file path=xl/ctrlProps/ctrlProp2.xml><?xml version="1.0" encoding="utf-8"?>
<formControlPr xmlns="http://schemas.microsoft.com/office/spreadsheetml/2009/9/main" objectType="CheckBox" fmlaLink="$O$8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28575</xdr:rowOff>
    </xdr:from>
    <xdr:to>
      <xdr:col>0</xdr:col>
      <xdr:colOff>715962</xdr:colOff>
      <xdr:row>3</xdr:row>
      <xdr:rowOff>171450</xdr:rowOff>
    </xdr:to>
    <xdr:pic>
      <xdr:nvPicPr>
        <xdr:cNvPr id="2" name="Picture 2" descr="PKinconwebtinyBlue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28575"/>
          <a:ext cx="611187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290513</xdr:colOff>
          <xdr:row>7</xdr:row>
          <xdr:rowOff>23813</xdr:rowOff>
        </xdr:from>
        <xdr:to>
          <xdr:col>14</xdr:col>
          <xdr:colOff>547688</xdr:colOff>
          <xdr:row>7</xdr:row>
          <xdr:rowOff>176213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99CCFF" mc:Ignorable="a14" a14:legacySpreadsheetColorIndex="44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5</xdr:col>
      <xdr:colOff>542394</xdr:colOff>
      <xdr:row>45</xdr:row>
      <xdr:rowOff>83607</xdr:rowOff>
    </xdr:from>
    <xdr:to>
      <xdr:col>9</xdr:col>
      <xdr:colOff>918103</xdr:colOff>
      <xdr:row>59</xdr:row>
      <xdr:rowOff>159807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937505</xdr:colOff>
      <xdr:row>46</xdr:row>
      <xdr:rowOff>140933</xdr:rowOff>
    </xdr:from>
    <xdr:to>
      <xdr:col>10</xdr:col>
      <xdr:colOff>389818</xdr:colOff>
      <xdr:row>67</xdr:row>
      <xdr:rowOff>79374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28575</xdr:rowOff>
    </xdr:from>
    <xdr:to>
      <xdr:col>0</xdr:col>
      <xdr:colOff>715962</xdr:colOff>
      <xdr:row>3</xdr:row>
      <xdr:rowOff>171450</xdr:rowOff>
    </xdr:to>
    <xdr:pic>
      <xdr:nvPicPr>
        <xdr:cNvPr id="1084" name="Picture 2" descr="PKinconwebtinyBlue.jpg">
          <a:extLst>
            <a:ext uri="{FF2B5EF4-FFF2-40B4-BE49-F238E27FC236}">
              <a16:creationId xmlns:a16="http://schemas.microsoft.com/office/drawing/2014/main" id="{00000000-0008-0000-0100-00003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28575"/>
          <a:ext cx="611187" cy="72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290513</xdr:colOff>
          <xdr:row>7</xdr:row>
          <xdr:rowOff>23813</xdr:rowOff>
        </xdr:from>
        <xdr:to>
          <xdr:col>14</xdr:col>
          <xdr:colOff>547688</xdr:colOff>
          <xdr:row>7</xdr:row>
          <xdr:rowOff>176213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99CCFF" mc:Ignorable="a14" a14:legacySpreadsheetColorIndex="44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606917</xdr:colOff>
      <xdr:row>45</xdr:row>
      <xdr:rowOff>6843</xdr:rowOff>
    </xdr:from>
    <xdr:to>
      <xdr:col>10</xdr:col>
      <xdr:colOff>213120</xdr:colOff>
      <xdr:row>75</xdr:row>
      <xdr:rowOff>153589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844152</xdr:colOff>
      <xdr:row>48</xdr:row>
      <xdr:rowOff>32146</xdr:rowOff>
    </xdr:from>
    <xdr:to>
      <xdr:col>22</xdr:col>
      <xdr:colOff>629840</xdr:colOff>
      <xdr:row>73</xdr:row>
      <xdr:rowOff>178594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221455</xdr:colOff>
      <xdr:row>15</xdr:row>
      <xdr:rowOff>140494</xdr:rowOff>
    </xdr:from>
    <xdr:to>
      <xdr:col>10</xdr:col>
      <xdr:colOff>259555</xdr:colOff>
      <xdr:row>32</xdr:row>
      <xdr:rowOff>130969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95250</xdr:colOff>
      <xdr:row>33</xdr:row>
      <xdr:rowOff>9525</xdr:rowOff>
    </xdr:from>
    <xdr:to>
      <xdr:col>10</xdr:col>
      <xdr:colOff>133350</xdr:colOff>
      <xdr:row>50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507205</xdr:colOff>
      <xdr:row>24</xdr:row>
      <xdr:rowOff>121444</xdr:rowOff>
    </xdr:from>
    <xdr:to>
      <xdr:col>9</xdr:col>
      <xdr:colOff>545305</xdr:colOff>
      <xdr:row>41</xdr:row>
      <xdr:rowOff>111919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946796</xdr:colOff>
      <xdr:row>13</xdr:row>
      <xdr:rowOff>115137</xdr:rowOff>
    </xdr:from>
    <xdr:to>
      <xdr:col>11</xdr:col>
      <xdr:colOff>528114</xdr:colOff>
      <xdr:row>37</xdr:row>
      <xdr:rowOff>30458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520940</xdr:colOff>
      <xdr:row>13</xdr:row>
      <xdr:rowOff>132564</xdr:rowOff>
    </xdr:from>
    <xdr:to>
      <xdr:col>20</xdr:col>
      <xdr:colOff>643251</xdr:colOff>
      <xdr:row>37</xdr:row>
      <xdr:rowOff>31402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133350</xdr:rowOff>
    </xdr:from>
    <xdr:to>
      <xdr:col>5</xdr:col>
      <xdr:colOff>238125</xdr:colOff>
      <xdr:row>4</xdr:row>
      <xdr:rowOff>152400</xdr:rowOff>
    </xdr:to>
    <xdr:pic>
      <xdr:nvPicPr>
        <xdr:cNvPr id="2054" name="Picture 1" descr="J Plus logo_emailsig.jpg">
          <a:extLst>
            <a:ext uri="{FF2B5EF4-FFF2-40B4-BE49-F238E27FC236}">
              <a16:creationId xmlns:a16="http://schemas.microsoft.com/office/drawing/2014/main" id="{00000000-0008-0000-0600-00000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4850" y="295275"/>
          <a:ext cx="277177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upport@jplusconsulting.com" TargetMode="External"/><Relationship Id="rId1" Type="http://schemas.openxmlformats.org/officeDocument/2006/relationships/hyperlink" Target="http://www.jplusconsulting.com/" TargetMode="External"/><Relationship Id="rId4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5C5F6-847C-4528-81CE-7D501155E210}">
  <dimension ref="A1:BF1332"/>
  <sheetViews>
    <sheetView topLeftCell="A4" zoomScale="64" zoomScaleNormal="64" workbookViewId="0">
      <selection activeCell="L48" sqref="L48"/>
    </sheetView>
  </sheetViews>
  <sheetFormatPr defaultColWidth="9.06640625" defaultRowHeight="15" outlineLevelRow="1" x14ac:dyDescent="0.4"/>
  <cols>
    <col min="1" max="1" width="11.33203125" style="95" customWidth="1"/>
    <col min="2" max="2" width="17.33203125" style="55" bestFit="1" customWidth="1"/>
    <col min="3" max="4" width="13.59765625" style="50" bestFit="1" customWidth="1"/>
    <col min="5" max="5" width="13" style="50" customWidth="1"/>
    <col min="6" max="6" width="14.06640625" style="50" customWidth="1"/>
    <col min="7" max="7" width="13" style="50" customWidth="1"/>
    <col min="8" max="8" width="24.265625" style="50" customWidth="1"/>
    <col min="9" max="9" width="15.59765625" style="50" bestFit="1" customWidth="1"/>
    <col min="10" max="10" width="13.73046875" style="50" customWidth="1"/>
    <col min="11" max="11" width="12.59765625" style="50" customWidth="1"/>
    <col min="12" max="12" width="15.73046875" style="50" customWidth="1"/>
    <col min="13" max="15" width="13.33203125" style="50" customWidth="1"/>
    <col min="16" max="16" width="14.33203125" style="50" bestFit="1" customWidth="1"/>
    <col min="17" max="17" width="13.59765625" style="51" bestFit="1" customWidth="1"/>
    <col min="18" max="18" width="13" style="51" customWidth="1"/>
    <col min="19" max="20" width="13.33203125" style="51" customWidth="1"/>
    <col min="21" max="21" width="16.59765625" style="51" customWidth="1"/>
    <col min="22" max="22" width="12" style="50" customWidth="1"/>
    <col min="23" max="23" width="11.33203125" style="50" customWidth="1"/>
    <col min="24" max="25" width="11.33203125" style="50" bestFit="1" customWidth="1"/>
    <col min="26" max="16384" width="9.06640625" style="50"/>
  </cols>
  <sheetData>
    <row r="1" spans="1:33" s="95" customFormat="1" ht="15.4" thickBot="1" x14ac:dyDescent="0.45">
      <c r="A1" s="164"/>
      <c r="P1" s="83"/>
      <c r="Q1" s="83"/>
      <c r="R1" s="83"/>
      <c r="S1" s="83"/>
      <c r="T1" s="83"/>
    </row>
    <row r="2" spans="1:33" s="95" customFormat="1" ht="15" customHeight="1" x14ac:dyDescent="0.4">
      <c r="A2" s="165"/>
      <c r="B2" s="166" t="s">
        <v>4</v>
      </c>
      <c r="C2" s="167"/>
      <c r="D2" s="167"/>
      <c r="E2" s="167"/>
      <c r="F2" s="168"/>
      <c r="G2" s="16"/>
      <c r="H2" s="172" t="s">
        <v>47</v>
      </c>
      <c r="I2" s="173"/>
      <c r="K2" s="76" t="s">
        <v>25</v>
      </c>
      <c r="L2" s="155"/>
      <c r="N2" s="172" t="s">
        <v>12</v>
      </c>
      <c r="O2" s="176"/>
      <c r="P2" s="176"/>
      <c r="Q2" s="176"/>
      <c r="R2" s="173"/>
      <c r="T2" s="166" t="s">
        <v>14</v>
      </c>
      <c r="U2" s="168"/>
    </row>
    <row r="3" spans="1:33" s="95" customFormat="1" ht="15.75" customHeight="1" thickBot="1" x14ac:dyDescent="0.45">
      <c r="A3" s="165"/>
      <c r="B3" s="169"/>
      <c r="C3" s="170"/>
      <c r="D3" s="170"/>
      <c r="E3" s="170"/>
      <c r="F3" s="171"/>
      <c r="G3" s="16"/>
      <c r="H3" s="174"/>
      <c r="I3" s="175"/>
      <c r="K3" s="77"/>
      <c r="L3" s="156"/>
      <c r="N3" s="174"/>
      <c r="O3" s="177"/>
      <c r="P3" s="177"/>
      <c r="Q3" s="177"/>
      <c r="R3" s="175"/>
      <c r="T3" s="169"/>
      <c r="U3" s="171"/>
    </row>
    <row r="4" spans="1:33" s="95" customFormat="1" ht="17.25" customHeight="1" thickBot="1" x14ac:dyDescent="0.45">
      <c r="A4" s="165"/>
      <c r="G4" s="18"/>
      <c r="P4" s="83"/>
    </row>
    <row r="5" spans="1:33" s="95" customFormat="1" ht="17.25" customHeight="1" thickBot="1" x14ac:dyDescent="0.45">
      <c r="B5" s="166" t="s">
        <v>0</v>
      </c>
      <c r="C5" s="191"/>
      <c r="D5" s="167" t="s">
        <v>1</v>
      </c>
      <c r="E5" s="167" t="s">
        <v>3</v>
      </c>
      <c r="F5" s="193" t="s">
        <v>133</v>
      </c>
      <c r="G5" s="19"/>
      <c r="H5" s="98" t="s">
        <v>13</v>
      </c>
      <c r="I5" s="89" t="s">
        <v>40</v>
      </c>
      <c r="K5" s="20" t="s">
        <v>22</v>
      </c>
      <c r="L5" s="21" t="s">
        <v>42</v>
      </c>
      <c r="N5" s="182" t="s">
        <v>51</v>
      </c>
      <c r="O5" s="183"/>
      <c r="P5" s="83"/>
      <c r="Q5" s="182" t="s">
        <v>55</v>
      </c>
      <c r="R5" s="183"/>
      <c r="T5" s="102" t="s">
        <v>56</v>
      </c>
      <c r="U5" s="22">
        <f>COUNT(B43:B2037)</f>
        <v>0</v>
      </c>
      <c r="W5" s="23"/>
      <c r="X5" s="24"/>
    </row>
    <row r="6" spans="1:33" s="84" customFormat="1" ht="18.75" customHeight="1" thickBot="1" x14ac:dyDescent="0.45">
      <c r="B6" s="169"/>
      <c r="C6" s="192"/>
      <c r="D6" s="170"/>
      <c r="E6" s="170"/>
      <c r="F6" s="194"/>
      <c r="G6" s="19"/>
      <c r="H6" s="95"/>
      <c r="I6" s="95"/>
      <c r="J6" s="95"/>
      <c r="K6" s="26" t="s">
        <v>23</v>
      </c>
      <c r="L6" s="27">
        <v>0.51</v>
      </c>
      <c r="N6" s="184"/>
      <c r="O6" s="185"/>
      <c r="P6" s="83"/>
      <c r="Q6" s="184"/>
      <c r="R6" s="185"/>
      <c r="T6" s="28" t="s">
        <v>2</v>
      </c>
      <c r="U6" s="29">
        <f>COUNTA(C31:V31)</f>
        <v>9</v>
      </c>
      <c r="X6" s="24"/>
      <c r="Z6" s="95"/>
      <c r="AA6" s="95"/>
      <c r="AB6" s="95"/>
      <c r="AC6" s="95"/>
      <c r="AD6" s="95"/>
      <c r="AE6" s="95"/>
      <c r="AF6" s="95"/>
      <c r="AG6" s="95"/>
    </row>
    <row r="7" spans="1:33" s="95" customFormat="1" ht="15.4" thickBot="1" x14ac:dyDescent="0.45">
      <c r="A7" s="30"/>
      <c r="B7" s="36" t="s">
        <v>70</v>
      </c>
      <c r="C7" s="31" t="s">
        <v>39</v>
      </c>
      <c r="D7" s="37" t="s">
        <v>71</v>
      </c>
      <c r="E7" s="37" t="s">
        <v>137</v>
      </c>
      <c r="F7" s="42">
        <v>11.59</v>
      </c>
      <c r="G7" s="32"/>
      <c r="H7" s="96" t="s">
        <v>48</v>
      </c>
      <c r="I7" s="90">
        <v>1E-4</v>
      </c>
      <c r="K7" s="26" t="s">
        <v>24</v>
      </c>
      <c r="L7" s="33">
        <v>3.2799999999999999E-3</v>
      </c>
      <c r="P7" s="83"/>
      <c r="T7" s="34" t="s">
        <v>20</v>
      </c>
      <c r="U7" s="35">
        <f>COUNTA(B7:B28)</f>
        <v>6</v>
      </c>
      <c r="X7" s="24"/>
    </row>
    <row r="8" spans="1:33" s="95" customFormat="1" ht="15.4" thickBot="1" x14ac:dyDescent="0.45">
      <c r="A8" s="30"/>
      <c r="B8" s="36" t="s">
        <v>134</v>
      </c>
      <c r="C8" s="31" t="s">
        <v>39</v>
      </c>
      <c r="D8" s="37" t="s">
        <v>74</v>
      </c>
      <c r="E8" s="37" t="s">
        <v>138</v>
      </c>
      <c r="F8" s="38">
        <v>22.21</v>
      </c>
      <c r="G8" s="32"/>
      <c r="H8" s="86" t="s">
        <v>49</v>
      </c>
      <c r="I8" s="91">
        <v>30000</v>
      </c>
      <c r="K8" s="39" t="s">
        <v>26</v>
      </c>
      <c r="L8" s="40">
        <v>0.3</v>
      </c>
      <c r="N8" s="93" t="s">
        <v>52</v>
      </c>
      <c r="O8" s="94" t="b">
        <v>1</v>
      </c>
      <c r="P8" s="83"/>
      <c r="Q8" s="96" t="s">
        <v>10</v>
      </c>
      <c r="R8" s="99">
        <v>1.0000000000000001E-15</v>
      </c>
      <c r="T8" s="83"/>
      <c r="U8" s="83"/>
      <c r="X8" s="41"/>
    </row>
    <row r="9" spans="1:33" s="95" customFormat="1" ht="15.4" thickBot="1" x14ac:dyDescent="0.45">
      <c r="A9" s="30"/>
      <c r="B9" s="36" t="s">
        <v>135</v>
      </c>
      <c r="C9" s="31" t="s">
        <v>39</v>
      </c>
      <c r="D9" s="37" t="s">
        <v>77</v>
      </c>
      <c r="E9" s="37" t="s">
        <v>139</v>
      </c>
      <c r="F9" s="38">
        <v>23.77</v>
      </c>
      <c r="G9" s="32"/>
      <c r="H9" s="97" t="s">
        <v>50</v>
      </c>
      <c r="I9" s="92">
        <v>51</v>
      </c>
      <c r="N9" s="96" t="s">
        <v>53</v>
      </c>
      <c r="O9" s="99">
        <v>1E-10</v>
      </c>
      <c r="P9" s="83"/>
      <c r="Q9" s="97" t="s">
        <v>9</v>
      </c>
      <c r="R9" s="100">
        <v>99</v>
      </c>
      <c r="T9" s="32"/>
      <c r="X9" s="41"/>
    </row>
    <row r="10" spans="1:33" s="95" customFormat="1" ht="15.75" customHeight="1" thickBot="1" x14ac:dyDescent="0.65">
      <c r="A10" s="30"/>
      <c r="B10" s="36" t="s">
        <v>136</v>
      </c>
      <c r="C10" s="31" t="s">
        <v>39</v>
      </c>
      <c r="D10" s="37" t="s">
        <v>80</v>
      </c>
      <c r="E10" s="37" t="s">
        <v>140</v>
      </c>
      <c r="F10" s="38">
        <v>26.11</v>
      </c>
      <c r="G10" s="32"/>
      <c r="K10" s="98" t="s">
        <v>63</v>
      </c>
      <c r="L10" s="101">
        <v>-14</v>
      </c>
      <c r="N10" s="97" t="s">
        <v>54</v>
      </c>
      <c r="O10" s="100">
        <v>9.9999999999999995E-8</v>
      </c>
      <c r="X10" s="18"/>
    </row>
    <row r="11" spans="1:33" s="95" customFormat="1" ht="17.25" customHeight="1" x14ac:dyDescent="0.4">
      <c r="A11" s="30"/>
      <c r="B11" s="36" t="s">
        <v>64</v>
      </c>
      <c r="C11" s="31" t="s">
        <v>38</v>
      </c>
      <c r="D11" s="37" t="s">
        <v>65</v>
      </c>
      <c r="E11" s="37" t="s">
        <v>66</v>
      </c>
      <c r="F11" s="38">
        <v>1050000</v>
      </c>
      <c r="G11" s="32"/>
      <c r="T11" s="166" t="s">
        <v>15</v>
      </c>
      <c r="U11" s="168"/>
      <c r="X11" s="18"/>
    </row>
    <row r="12" spans="1:33" s="95" customFormat="1" ht="15.75" customHeight="1" thickBot="1" x14ac:dyDescent="0.45">
      <c r="A12" s="30"/>
      <c r="B12" s="36" t="s">
        <v>67</v>
      </c>
      <c r="C12" s="31" t="s">
        <v>38</v>
      </c>
      <c r="D12" s="37" t="s">
        <v>68</v>
      </c>
      <c r="E12" s="37" t="s">
        <v>69</v>
      </c>
      <c r="F12" s="38">
        <v>0.13500000000000001</v>
      </c>
      <c r="G12" s="32"/>
      <c r="T12" s="169"/>
      <c r="U12" s="171"/>
      <c r="X12" s="18"/>
    </row>
    <row r="13" spans="1:33" s="95" customFormat="1" ht="16.5" customHeight="1" thickBot="1" x14ac:dyDescent="0.45">
      <c r="A13" s="30"/>
      <c r="B13" s="36"/>
      <c r="C13" s="31"/>
      <c r="D13" s="37"/>
      <c r="E13" s="37"/>
      <c r="F13" s="38"/>
      <c r="G13" s="32"/>
      <c r="H13" s="186" t="s">
        <v>62</v>
      </c>
      <c r="I13" s="187"/>
      <c r="J13" s="187"/>
      <c r="K13" s="187"/>
      <c r="L13" s="187"/>
      <c r="M13" s="187"/>
      <c r="N13" s="188"/>
      <c r="T13" s="23"/>
      <c r="U13" s="23"/>
      <c r="X13" s="18"/>
    </row>
    <row r="14" spans="1:33" s="95" customFormat="1" ht="15.75" customHeight="1" thickBot="1" x14ac:dyDescent="0.45">
      <c r="A14" s="43"/>
      <c r="B14" s="36"/>
      <c r="C14" s="31"/>
      <c r="D14" s="37"/>
      <c r="E14" s="37"/>
      <c r="F14" s="38"/>
      <c r="G14" s="32"/>
      <c r="T14" s="80" t="s">
        <v>38</v>
      </c>
      <c r="U14" s="78" t="s">
        <v>42</v>
      </c>
      <c r="X14" s="18"/>
    </row>
    <row r="15" spans="1:33" s="95" customFormat="1" ht="15.75" customHeight="1" thickBot="1" x14ac:dyDescent="0.45">
      <c r="A15" s="43"/>
      <c r="B15" s="36"/>
      <c r="C15" s="31"/>
      <c r="D15" s="37"/>
      <c r="E15" s="37"/>
      <c r="F15" s="38"/>
      <c r="G15" s="32"/>
      <c r="H15" s="150" t="s">
        <v>61</v>
      </c>
      <c r="I15" s="104" t="s">
        <v>57</v>
      </c>
      <c r="J15" s="104" t="s">
        <v>58</v>
      </c>
      <c r="K15" s="105"/>
      <c r="L15" s="104"/>
      <c r="M15" s="105"/>
      <c r="N15" s="106"/>
      <c r="O15" s="104"/>
      <c r="P15" s="105"/>
      <c r="Q15" s="104"/>
      <c r="R15" s="152"/>
      <c r="T15" s="81" t="s">
        <v>39</v>
      </c>
      <c r="U15" s="78" t="s">
        <v>43</v>
      </c>
      <c r="X15" s="18"/>
    </row>
    <row r="16" spans="1:33" s="95" customFormat="1" ht="15.75" customHeight="1" thickBot="1" x14ac:dyDescent="0.45">
      <c r="A16" s="43"/>
      <c r="B16" s="36"/>
      <c r="C16" s="31"/>
      <c r="D16" s="37"/>
      <c r="E16" s="37"/>
      <c r="F16" s="38"/>
      <c r="G16" s="32"/>
      <c r="H16" s="151" t="s">
        <v>59</v>
      </c>
      <c r="I16" s="107">
        <v>3.9399999999999999E-3</v>
      </c>
      <c r="J16" s="107">
        <v>0</v>
      </c>
      <c r="K16" s="108"/>
      <c r="L16" s="107"/>
      <c r="M16" s="108"/>
      <c r="N16" s="109"/>
      <c r="O16" s="107"/>
      <c r="P16" s="108"/>
      <c r="Q16" s="107"/>
      <c r="R16" s="153"/>
      <c r="T16" s="79" t="s">
        <v>40</v>
      </c>
      <c r="U16" s="78" t="s">
        <v>44</v>
      </c>
      <c r="X16" s="18"/>
    </row>
    <row r="17" spans="1:34" s="95" customFormat="1" ht="15.75" customHeight="1" thickBot="1" x14ac:dyDescent="0.45">
      <c r="A17" s="43"/>
      <c r="B17" s="36"/>
      <c r="C17" s="31"/>
      <c r="D17" s="37"/>
      <c r="E17" s="37"/>
      <c r="F17" s="38"/>
      <c r="G17" s="32"/>
      <c r="H17" s="110"/>
      <c r="I17" s="111"/>
      <c r="J17" s="111"/>
      <c r="K17" s="111"/>
      <c r="L17" s="111"/>
      <c r="M17" s="111"/>
      <c r="N17" s="111"/>
      <c r="T17" s="79" t="s">
        <v>41</v>
      </c>
      <c r="U17" s="78" t="s">
        <v>45</v>
      </c>
      <c r="X17" s="18"/>
    </row>
    <row r="18" spans="1:34" s="95" customFormat="1" ht="15.75" customHeight="1" thickBot="1" x14ac:dyDescent="0.45">
      <c r="A18" s="43"/>
      <c r="B18" s="36"/>
      <c r="C18" s="31"/>
      <c r="D18" s="37"/>
      <c r="E18" s="37"/>
      <c r="F18" s="38"/>
      <c r="G18" s="32"/>
      <c r="H18" s="150" t="s">
        <v>131</v>
      </c>
      <c r="I18" s="104" t="s">
        <v>82</v>
      </c>
      <c r="J18" s="112" t="s">
        <v>16</v>
      </c>
      <c r="K18" s="53"/>
      <c r="L18" s="53"/>
      <c r="M18" s="53"/>
      <c r="N18" s="112"/>
      <c r="O18" s="53"/>
      <c r="P18" s="53"/>
      <c r="Q18" s="53"/>
      <c r="R18" s="54"/>
      <c r="T18" s="79" t="s">
        <v>11</v>
      </c>
      <c r="U18" s="78" t="s">
        <v>46</v>
      </c>
    </row>
    <row r="19" spans="1:34" s="41" customFormat="1" ht="15.75" customHeight="1" thickBot="1" x14ac:dyDescent="0.45">
      <c r="A19" s="44"/>
      <c r="B19" s="36"/>
      <c r="C19" s="31"/>
      <c r="D19" s="37"/>
      <c r="E19" s="37"/>
      <c r="F19" s="38"/>
      <c r="G19" s="32"/>
      <c r="H19" s="151" t="s">
        <v>60</v>
      </c>
      <c r="I19" s="107">
        <v>4.3299999999999996E-3</v>
      </c>
      <c r="J19" s="108">
        <v>9.5999999999999992E-3</v>
      </c>
      <c r="K19" s="113"/>
      <c r="L19" s="108"/>
      <c r="M19" s="114"/>
      <c r="N19" s="108"/>
      <c r="O19" s="113"/>
      <c r="P19" s="108"/>
      <c r="Q19" s="114"/>
      <c r="R19" s="115"/>
      <c r="U19" s="95"/>
      <c r="V19" s="95"/>
      <c r="W19" s="95"/>
      <c r="X19" s="95"/>
      <c r="AA19" s="95"/>
      <c r="AB19" s="95"/>
      <c r="AC19" s="95"/>
      <c r="AD19" s="95"/>
      <c r="AE19" s="95"/>
      <c r="AF19" s="95"/>
      <c r="AG19" s="95"/>
      <c r="AH19" s="95"/>
    </row>
    <row r="20" spans="1:34" s="41" customFormat="1" ht="15.75" customHeight="1" thickBot="1" x14ac:dyDescent="0.45">
      <c r="A20" s="44"/>
      <c r="B20" s="36"/>
      <c r="C20" s="31"/>
      <c r="D20" s="37"/>
      <c r="E20" s="37"/>
      <c r="F20" s="38"/>
      <c r="G20" s="32"/>
      <c r="H20" s="111"/>
      <c r="I20" s="60"/>
      <c r="J20" s="60"/>
      <c r="K20" s="60"/>
      <c r="L20" s="60"/>
      <c r="M20" s="60"/>
      <c r="N20" s="60"/>
      <c r="O20" s="60"/>
      <c r="P20" s="60"/>
      <c r="Q20" s="60"/>
      <c r="R20" s="60"/>
      <c r="AA20" s="95"/>
      <c r="AB20" s="95"/>
      <c r="AC20" s="95"/>
      <c r="AD20" s="95"/>
      <c r="AE20" s="95"/>
      <c r="AF20" s="95"/>
      <c r="AG20" s="95"/>
      <c r="AH20" s="95"/>
    </row>
    <row r="21" spans="1:34" s="41" customFormat="1" ht="16.5" customHeight="1" thickBot="1" x14ac:dyDescent="0.45">
      <c r="A21" s="44"/>
      <c r="B21" s="36"/>
      <c r="C21" s="31"/>
      <c r="D21" s="37"/>
      <c r="E21" s="37"/>
      <c r="F21" s="38"/>
      <c r="H21" s="189" t="s">
        <v>132</v>
      </c>
      <c r="I21" s="154" t="s">
        <v>29</v>
      </c>
      <c r="J21" s="154" t="s">
        <v>30</v>
      </c>
      <c r="K21" s="154" t="s">
        <v>37</v>
      </c>
      <c r="L21" s="154" t="s">
        <v>31</v>
      </c>
      <c r="M21" s="154" t="s">
        <v>32</v>
      </c>
      <c r="N21" s="154" t="s">
        <v>33</v>
      </c>
      <c r="O21" s="60"/>
      <c r="P21" s="60"/>
      <c r="Q21" s="60"/>
      <c r="R21" s="60"/>
      <c r="AA21" s="95"/>
      <c r="AB21" s="95"/>
      <c r="AC21" s="95"/>
      <c r="AD21" s="95"/>
      <c r="AE21" s="95"/>
      <c r="AF21" s="95"/>
      <c r="AG21" s="95"/>
      <c r="AH21" s="95"/>
    </row>
    <row r="22" spans="1:34" s="41" customFormat="1" ht="15.75" customHeight="1" thickBot="1" x14ac:dyDescent="0.45">
      <c r="A22" s="44"/>
      <c r="B22" s="36"/>
      <c r="C22" s="31"/>
      <c r="D22" s="37"/>
      <c r="E22" s="37"/>
      <c r="F22" s="38"/>
      <c r="H22" s="190"/>
      <c r="I22" s="117">
        <v>0</v>
      </c>
      <c r="J22" s="118">
        <v>0</v>
      </c>
      <c r="K22" s="118">
        <v>0</v>
      </c>
      <c r="L22" s="118">
        <f>2*I16+J19</f>
        <v>1.7479999999999999E-2</v>
      </c>
      <c r="M22" s="119">
        <v>0</v>
      </c>
      <c r="N22" s="120">
        <v>0</v>
      </c>
      <c r="O22" s="60"/>
      <c r="P22" s="60"/>
      <c r="Q22" s="60"/>
      <c r="R22" s="60"/>
      <c r="AA22" s="95"/>
      <c r="AB22" s="95"/>
      <c r="AC22" s="95"/>
      <c r="AD22" s="95"/>
      <c r="AE22" s="95"/>
      <c r="AF22" s="95"/>
      <c r="AG22" s="95"/>
      <c r="AH22" s="95"/>
    </row>
    <row r="23" spans="1:34" s="41" customFormat="1" ht="15.75" hidden="1" customHeight="1" outlineLevel="1" x14ac:dyDescent="0.4">
      <c r="A23" s="44"/>
      <c r="B23" s="36"/>
      <c r="C23" s="31"/>
      <c r="D23" s="37"/>
      <c r="E23" s="37"/>
      <c r="F23" s="45"/>
      <c r="AA23" s="95"/>
      <c r="AB23" s="95"/>
      <c r="AC23" s="95"/>
      <c r="AD23" s="95"/>
      <c r="AE23" s="95"/>
      <c r="AF23" s="95"/>
      <c r="AG23" s="95"/>
      <c r="AH23" s="95"/>
    </row>
    <row r="24" spans="1:34" s="41" customFormat="1" ht="15.75" hidden="1" customHeight="1" outlineLevel="1" x14ac:dyDescent="0.4">
      <c r="A24" s="44"/>
      <c r="B24" s="36"/>
      <c r="C24" s="31"/>
      <c r="D24" s="37"/>
      <c r="E24" s="37"/>
      <c r="F24" s="45"/>
      <c r="AA24" s="95"/>
      <c r="AB24" s="95"/>
      <c r="AC24" s="95"/>
      <c r="AD24" s="95"/>
      <c r="AE24" s="95"/>
      <c r="AF24" s="95"/>
      <c r="AG24" s="95"/>
      <c r="AH24" s="95"/>
    </row>
    <row r="25" spans="1:34" s="41" customFormat="1" ht="15.75" hidden="1" customHeight="1" outlineLevel="1" x14ac:dyDescent="0.4">
      <c r="A25" s="44"/>
      <c r="B25" s="36"/>
      <c r="C25" s="31"/>
      <c r="D25" s="37"/>
      <c r="E25" s="37"/>
      <c r="F25" s="45"/>
      <c r="AA25" s="95"/>
      <c r="AB25" s="95"/>
      <c r="AC25" s="95"/>
      <c r="AD25" s="95"/>
      <c r="AE25" s="95"/>
      <c r="AF25" s="95"/>
      <c r="AG25" s="95"/>
      <c r="AH25" s="95"/>
    </row>
    <row r="26" spans="1:34" s="41" customFormat="1" ht="16.5" hidden="1" customHeight="1" outlineLevel="1" x14ac:dyDescent="0.4">
      <c r="A26" s="44"/>
      <c r="B26" s="36"/>
      <c r="C26" s="31"/>
      <c r="D26" s="37"/>
      <c r="E26" s="37"/>
      <c r="F26" s="45"/>
      <c r="AA26" s="95"/>
      <c r="AB26" s="95"/>
      <c r="AC26" s="95"/>
      <c r="AD26" s="95"/>
      <c r="AE26" s="95"/>
      <c r="AF26" s="95"/>
      <c r="AG26" s="95"/>
      <c r="AH26" s="95"/>
    </row>
    <row r="27" spans="1:34" s="95" customFormat="1" hidden="1" outlineLevel="1" x14ac:dyDescent="0.4">
      <c r="A27" s="44"/>
      <c r="B27" s="36"/>
      <c r="C27" s="31"/>
      <c r="D27" s="37"/>
      <c r="E27" s="37"/>
      <c r="F27" s="45"/>
    </row>
    <row r="28" spans="1:34" s="95" customFormat="1" ht="15.4" hidden="1" outlineLevel="1" thickBot="1" x14ac:dyDescent="0.45">
      <c r="A28" s="103"/>
      <c r="B28" s="46"/>
      <c r="C28" s="31"/>
      <c r="D28" s="47"/>
      <c r="E28" s="47"/>
      <c r="F28" s="48"/>
    </row>
    <row r="29" spans="1:34" ht="15.4" collapsed="1" thickBot="1" x14ac:dyDescent="0.45">
      <c r="B29" s="95"/>
      <c r="C29" s="95"/>
      <c r="D29" s="95"/>
      <c r="E29" s="95"/>
      <c r="F29" s="95"/>
      <c r="G29" s="95"/>
      <c r="Q29" s="50">
        <f>J19-2*I19</f>
        <v>9.3999999999999986E-4</v>
      </c>
      <c r="R29" s="50"/>
      <c r="S29" s="50"/>
      <c r="T29" s="50"/>
      <c r="U29" s="50"/>
    </row>
    <row r="30" spans="1:34" ht="15.4" thickBot="1" x14ac:dyDescent="0.45">
      <c r="A30" s="60"/>
      <c r="B30" s="60"/>
      <c r="C30" s="186" t="s">
        <v>35</v>
      </c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8"/>
    </row>
    <row r="31" spans="1:34" ht="15.4" thickBot="1" x14ac:dyDescent="0.45">
      <c r="A31" s="60"/>
      <c r="B31" s="61" t="s">
        <v>83</v>
      </c>
      <c r="C31" s="52" t="s">
        <v>82</v>
      </c>
      <c r="D31" s="53" t="s">
        <v>16</v>
      </c>
      <c r="E31" s="53" t="s">
        <v>71</v>
      </c>
      <c r="F31" s="53" t="s">
        <v>74</v>
      </c>
      <c r="G31" s="53" t="s">
        <v>77</v>
      </c>
      <c r="H31" s="53" t="s">
        <v>80</v>
      </c>
      <c r="I31" s="53" t="s">
        <v>57</v>
      </c>
      <c r="J31" s="53" t="s">
        <v>58</v>
      </c>
      <c r="K31" s="53" t="s">
        <v>17</v>
      </c>
      <c r="L31" s="54"/>
      <c r="M31" s="53"/>
      <c r="N31" s="53"/>
      <c r="O31" s="53"/>
      <c r="P31" s="53"/>
      <c r="Q31" s="53"/>
      <c r="R31" s="53"/>
      <c r="S31" s="53"/>
      <c r="T31" s="53"/>
      <c r="U31" s="53"/>
      <c r="V31" s="54"/>
    </row>
    <row r="32" spans="1:34" ht="15.4" thickBot="1" x14ac:dyDescent="0.45">
      <c r="A32" s="60"/>
      <c r="B32" s="63" t="s">
        <v>18</v>
      </c>
      <c r="C32" s="66">
        <v>0</v>
      </c>
      <c r="D32" s="66">
        <v>1</v>
      </c>
      <c r="E32" s="66">
        <v>1</v>
      </c>
      <c r="F32" s="66">
        <v>2</v>
      </c>
      <c r="G32" s="66">
        <v>3</v>
      </c>
      <c r="H32" s="66">
        <v>5</v>
      </c>
      <c r="I32" s="66">
        <v>2</v>
      </c>
      <c r="J32" s="66">
        <v>2</v>
      </c>
      <c r="K32" s="66">
        <v>-1</v>
      </c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7"/>
    </row>
    <row r="33" spans="1:27" ht="15.4" thickBot="1" x14ac:dyDescent="0.45">
      <c r="A33" s="60"/>
      <c r="B33" s="64" t="s">
        <v>21</v>
      </c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8"/>
    </row>
    <row r="34" spans="1:27" ht="15.4" thickBot="1" x14ac:dyDescent="0.45">
      <c r="A34" s="178" t="s">
        <v>36</v>
      </c>
      <c r="B34" s="64" t="s">
        <v>29</v>
      </c>
      <c r="C34" s="69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1"/>
    </row>
    <row r="35" spans="1:27" ht="15.4" thickBot="1" x14ac:dyDescent="0.45">
      <c r="A35" s="178"/>
      <c r="B35" s="64"/>
      <c r="C35" s="72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4"/>
    </row>
    <row r="36" spans="1:27" ht="15.4" thickBot="1" x14ac:dyDescent="0.45">
      <c r="A36" s="178"/>
      <c r="B36" s="64"/>
      <c r="C36" s="72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4"/>
    </row>
    <row r="37" spans="1:27" ht="15.4" thickBot="1" x14ac:dyDescent="0.45">
      <c r="A37" s="178"/>
      <c r="B37" s="64"/>
      <c r="C37" s="72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4"/>
    </row>
    <row r="38" spans="1:27" ht="15.4" thickBot="1" x14ac:dyDescent="0.45">
      <c r="A38" s="178"/>
      <c r="B38" s="64"/>
      <c r="C38" s="72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4"/>
      <c r="W38" s="111"/>
      <c r="X38" s="111"/>
    </row>
    <row r="39" spans="1:27" ht="15.4" thickBot="1" x14ac:dyDescent="0.45">
      <c r="A39" s="178"/>
      <c r="B39" s="64"/>
      <c r="C39" s="75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8"/>
      <c r="W39" s="111"/>
      <c r="X39" s="111"/>
    </row>
    <row r="40" spans="1:27" ht="15.75" customHeight="1" thickBot="1" x14ac:dyDescent="0.45">
      <c r="A40" s="57"/>
      <c r="B40" s="50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</row>
    <row r="41" spans="1:27" ht="15.4" thickBot="1" x14ac:dyDescent="0.45">
      <c r="A41" s="50"/>
      <c r="B41" s="95"/>
      <c r="C41" s="179" t="s">
        <v>28</v>
      </c>
      <c r="D41" s="180"/>
      <c r="E41" s="180"/>
      <c r="F41" s="180"/>
      <c r="G41" s="180"/>
      <c r="H41" s="180"/>
      <c r="I41" s="180"/>
      <c r="J41" s="180"/>
      <c r="K41" s="180"/>
      <c r="L41" s="180"/>
      <c r="M41" s="180"/>
      <c r="N41" s="180"/>
      <c r="O41" s="180"/>
      <c r="P41" s="180"/>
      <c r="Q41" s="180"/>
      <c r="R41" s="180"/>
      <c r="S41" s="180"/>
      <c r="T41" s="180"/>
      <c r="U41" s="180"/>
      <c r="V41" s="181"/>
      <c r="W41" s="111"/>
      <c r="X41" s="111"/>
    </row>
    <row r="42" spans="1:27" ht="15.4" thickBot="1" x14ac:dyDescent="0.45">
      <c r="A42" s="50"/>
      <c r="B42" s="116" t="s">
        <v>130</v>
      </c>
      <c r="C42" s="121" t="s">
        <v>82</v>
      </c>
      <c r="D42" s="122" t="s">
        <v>16</v>
      </c>
      <c r="E42" s="122" t="s">
        <v>71</v>
      </c>
      <c r="F42" s="123" t="s">
        <v>74</v>
      </c>
      <c r="G42" s="123" t="s">
        <v>77</v>
      </c>
      <c r="H42" s="123" t="s">
        <v>80</v>
      </c>
      <c r="I42" s="123" t="s">
        <v>57</v>
      </c>
      <c r="J42" s="123" t="s">
        <v>58</v>
      </c>
      <c r="K42" s="123" t="s">
        <v>17</v>
      </c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4"/>
    </row>
    <row r="43" spans="1:27" x14ac:dyDescent="0.4">
      <c r="A43" s="50"/>
      <c r="B43" s="58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</row>
    <row r="44" spans="1:27" ht="15" customHeight="1" x14ac:dyDescent="0.4">
      <c r="A44" s="50"/>
      <c r="B44" s="58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</row>
    <row r="45" spans="1:27" ht="15.75" customHeight="1" x14ac:dyDescent="0.4">
      <c r="A45" s="50"/>
      <c r="B45" s="58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</row>
    <row r="46" spans="1:27" x14ac:dyDescent="0.4">
      <c r="A46" s="50"/>
      <c r="B46" s="58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</row>
    <row r="47" spans="1:27" x14ac:dyDescent="0.4">
      <c r="A47" s="50"/>
      <c r="B47" s="58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</row>
    <row r="48" spans="1:27" x14ac:dyDescent="0.4">
      <c r="A48" s="50"/>
      <c r="B48" s="58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Y48" s="111"/>
      <c r="Z48" s="111"/>
      <c r="AA48" s="111"/>
    </row>
    <row r="49" spans="1:22" x14ac:dyDescent="0.4">
      <c r="A49" s="50"/>
      <c r="B49" s="58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</row>
    <row r="50" spans="1:22" x14ac:dyDescent="0.4">
      <c r="A50" s="50"/>
      <c r="B50" s="58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</row>
    <row r="51" spans="1:22" x14ac:dyDescent="0.4">
      <c r="A51" s="50"/>
      <c r="B51" s="58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</row>
    <row r="52" spans="1:22" x14ac:dyDescent="0.4">
      <c r="A52" s="50"/>
      <c r="B52" s="58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</row>
    <row r="53" spans="1:22" x14ac:dyDescent="0.4">
      <c r="A53" s="50"/>
      <c r="B53" s="58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</row>
    <row r="54" spans="1:22" x14ac:dyDescent="0.4">
      <c r="A54" s="50"/>
      <c r="B54" s="58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</row>
    <row r="55" spans="1:22" x14ac:dyDescent="0.4">
      <c r="A55" s="50"/>
      <c r="B55" s="58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</row>
    <row r="56" spans="1:22" x14ac:dyDescent="0.4">
      <c r="A56" s="50"/>
      <c r="B56" s="58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</row>
    <row r="57" spans="1:22" x14ac:dyDescent="0.4">
      <c r="A57" s="50"/>
      <c r="B57" s="58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</row>
    <row r="58" spans="1:22" x14ac:dyDescent="0.4">
      <c r="A58" s="50"/>
      <c r="B58" s="58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</row>
    <row r="59" spans="1:22" x14ac:dyDescent="0.4">
      <c r="A59" s="50"/>
      <c r="B59" s="58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</row>
    <row r="60" spans="1:22" x14ac:dyDescent="0.4">
      <c r="A60" s="50"/>
      <c r="B60" s="58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</row>
    <row r="61" spans="1:22" x14ac:dyDescent="0.4">
      <c r="A61" s="50"/>
      <c r="B61" s="58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</row>
    <row r="62" spans="1:22" x14ac:dyDescent="0.4">
      <c r="A62" s="50"/>
      <c r="B62" s="58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</row>
    <row r="63" spans="1:22" x14ac:dyDescent="0.4">
      <c r="A63" s="50"/>
      <c r="B63" s="58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</row>
    <row r="64" spans="1:22" x14ac:dyDescent="0.4">
      <c r="A64" s="50"/>
      <c r="B64" s="58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</row>
    <row r="65" spans="1:22" x14ac:dyDescent="0.4">
      <c r="A65" s="50"/>
      <c r="B65" s="58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</row>
    <row r="66" spans="1:22" x14ac:dyDescent="0.4">
      <c r="A66" s="50"/>
      <c r="B66" s="58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</row>
    <row r="67" spans="1:22" x14ac:dyDescent="0.4">
      <c r="A67" s="50"/>
      <c r="B67" s="58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</row>
    <row r="68" spans="1:22" x14ac:dyDescent="0.4">
      <c r="A68" s="50"/>
      <c r="B68" s="58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</row>
    <row r="69" spans="1:22" x14ac:dyDescent="0.4">
      <c r="A69" s="50"/>
      <c r="B69" s="58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</row>
    <row r="70" spans="1:22" x14ac:dyDescent="0.4">
      <c r="A70" s="50"/>
      <c r="B70" s="58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</row>
    <row r="71" spans="1:22" x14ac:dyDescent="0.4">
      <c r="A71" s="50"/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</row>
    <row r="72" spans="1:22" x14ac:dyDescent="0.4">
      <c r="A72" s="50"/>
      <c r="B72" s="58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</row>
    <row r="73" spans="1:22" x14ac:dyDescent="0.4">
      <c r="A73" s="50"/>
      <c r="B73" s="58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</row>
    <row r="74" spans="1:22" x14ac:dyDescent="0.4">
      <c r="A74" s="50"/>
      <c r="B74" s="58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</row>
    <row r="75" spans="1:22" x14ac:dyDescent="0.4">
      <c r="A75" s="50"/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</row>
    <row r="76" spans="1:22" x14ac:dyDescent="0.4">
      <c r="A76" s="50"/>
      <c r="B76" s="58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</row>
    <row r="77" spans="1:22" x14ac:dyDescent="0.4">
      <c r="A77" s="50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</row>
    <row r="78" spans="1:22" x14ac:dyDescent="0.4">
      <c r="A78" s="50"/>
      <c r="B78" s="58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</row>
    <row r="79" spans="1:22" x14ac:dyDescent="0.4">
      <c r="A79" s="50"/>
      <c r="B79" s="58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</row>
    <row r="80" spans="1:22" x14ac:dyDescent="0.4">
      <c r="A80" s="50"/>
      <c r="B80" s="58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</row>
    <row r="81" spans="1:22" x14ac:dyDescent="0.4">
      <c r="A81" s="50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</row>
    <row r="82" spans="1:22" x14ac:dyDescent="0.4">
      <c r="A82" s="50"/>
      <c r="B82" s="58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</row>
    <row r="83" spans="1:22" x14ac:dyDescent="0.4">
      <c r="A83" s="50"/>
      <c r="B83" s="58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</row>
    <row r="84" spans="1:22" x14ac:dyDescent="0.4">
      <c r="A84" s="50"/>
      <c r="B84" s="58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</row>
    <row r="85" spans="1:22" x14ac:dyDescent="0.4">
      <c r="A85" s="50"/>
      <c r="B85" s="58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</row>
    <row r="86" spans="1:22" x14ac:dyDescent="0.4">
      <c r="A86" s="50"/>
      <c r="B86" s="58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</row>
    <row r="87" spans="1:22" x14ac:dyDescent="0.4">
      <c r="A87" s="50"/>
      <c r="B87" s="58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</row>
    <row r="88" spans="1:22" x14ac:dyDescent="0.4">
      <c r="A88" s="50"/>
      <c r="B88" s="58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</row>
    <row r="89" spans="1:22" x14ac:dyDescent="0.4">
      <c r="A89" s="50"/>
      <c r="B89" s="58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</row>
    <row r="90" spans="1:22" x14ac:dyDescent="0.4">
      <c r="A90" s="50"/>
      <c r="B90" s="58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</row>
    <row r="91" spans="1:22" x14ac:dyDescent="0.4">
      <c r="A91" s="50"/>
      <c r="B91" s="58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</row>
    <row r="92" spans="1:22" x14ac:dyDescent="0.4">
      <c r="A92" s="50"/>
      <c r="B92" s="58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</row>
    <row r="93" spans="1:22" x14ac:dyDescent="0.4">
      <c r="A93" s="50"/>
      <c r="B93" s="58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</row>
    <row r="94" spans="1:22" x14ac:dyDescent="0.4">
      <c r="A94" s="50"/>
      <c r="B94" s="58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</row>
    <row r="95" spans="1:22" x14ac:dyDescent="0.4">
      <c r="A95" s="50"/>
      <c r="B95" s="58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</row>
    <row r="96" spans="1:22" x14ac:dyDescent="0.4">
      <c r="A96" s="50"/>
      <c r="B96" s="58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</row>
    <row r="97" spans="1:58" x14ac:dyDescent="0.4">
      <c r="A97" s="50"/>
      <c r="B97" s="58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</row>
    <row r="98" spans="1:58" x14ac:dyDescent="0.4">
      <c r="A98" s="50"/>
      <c r="B98" s="58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</row>
    <row r="99" spans="1:58" x14ac:dyDescent="0.4">
      <c r="A99" s="50"/>
      <c r="B99" s="58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</row>
    <row r="100" spans="1:58" x14ac:dyDescent="0.4">
      <c r="A100" s="50"/>
      <c r="B100" s="58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</row>
    <row r="101" spans="1:58" x14ac:dyDescent="0.4">
      <c r="A101" s="50"/>
      <c r="B101" s="58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</row>
    <row r="102" spans="1:58" x14ac:dyDescent="0.4">
      <c r="A102" s="50"/>
      <c r="B102" s="58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</row>
    <row r="103" spans="1:58" x14ac:dyDescent="0.4">
      <c r="A103" s="50"/>
      <c r="B103" s="58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</row>
    <row r="104" spans="1:58" x14ac:dyDescent="0.4">
      <c r="A104" s="50"/>
      <c r="B104" s="58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</row>
    <row r="105" spans="1:58" x14ac:dyDescent="0.4">
      <c r="A105" s="50"/>
      <c r="B105" s="58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</row>
    <row r="106" spans="1:58" x14ac:dyDescent="0.4">
      <c r="B106" s="58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</row>
    <row r="107" spans="1:58" x14ac:dyDescent="0.4">
      <c r="B107" s="58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</row>
    <row r="108" spans="1:58" x14ac:dyDescent="0.4">
      <c r="B108" s="58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</row>
    <row r="109" spans="1:58" x14ac:dyDescent="0.4">
      <c r="B109" s="58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</row>
    <row r="110" spans="1:58" x14ac:dyDescent="0.4">
      <c r="B110" s="58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</row>
    <row r="111" spans="1:58" x14ac:dyDescent="0.4">
      <c r="B111" s="58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</row>
    <row r="112" spans="1:58" x14ac:dyDescent="0.4">
      <c r="B112" s="58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</row>
    <row r="113" spans="2:58" x14ac:dyDescent="0.4">
      <c r="B113" s="58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</row>
    <row r="114" spans="2:58" x14ac:dyDescent="0.4">
      <c r="B114" s="58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</row>
    <row r="115" spans="2:58" x14ac:dyDescent="0.4">
      <c r="B115" s="58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</row>
    <row r="116" spans="2:58" x14ac:dyDescent="0.4">
      <c r="B116" s="58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</row>
    <row r="117" spans="2:58" x14ac:dyDescent="0.4">
      <c r="B117" s="58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</row>
    <row r="118" spans="2:58" x14ac:dyDescent="0.4">
      <c r="B118" s="58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</row>
    <row r="119" spans="2:58" x14ac:dyDescent="0.4">
      <c r="B119" s="58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</row>
    <row r="120" spans="2:58" x14ac:dyDescent="0.4">
      <c r="B120" s="58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</row>
    <row r="121" spans="2:58" x14ac:dyDescent="0.4">
      <c r="B121" s="58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</row>
    <row r="122" spans="2:58" x14ac:dyDescent="0.4">
      <c r="B122" s="58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</row>
    <row r="123" spans="2:58" x14ac:dyDescent="0.4">
      <c r="B123" s="58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</row>
    <row r="124" spans="2:58" x14ac:dyDescent="0.4">
      <c r="B124" s="58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</row>
    <row r="125" spans="2:58" x14ac:dyDescent="0.4">
      <c r="B125" s="58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</row>
    <row r="126" spans="2:58" x14ac:dyDescent="0.4">
      <c r="B126" s="58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</row>
    <row r="127" spans="2:58" x14ac:dyDescent="0.4">
      <c r="B127" s="58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</row>
    <row r="128" spans="2:58" x14ac:dyDescent="0.4">
      <c r="B128" s="58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</row>
    <row r="129" spans="2:58" x14ac:dyDescent="0.4">
      <c r="B129" s="58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</row>
    <row r="130" spans="2:58" x14ac:dyDescent="0.4">
      <c r="B130" s="58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</row>
    <row r="131" spans="2:58" x14ac:dyDescent="0.4">
      <c r="B131" s="58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</row>
    <row r="132" spans="2:58" x14ac:dyDescent="0.4">
      <c r="B132" s="58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</row>
    <row r="133" spans="2:58" x14ac:dyDescent="0.4">
      <c r="B133" s="58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</row>
    <row r="134" spans="2:58" x14ac:dyDescent="0.4">
      <c r="B134" s="58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</row>
    <row r="135" spans="2:58" x14ac:dyDescent="0.4">
      <c r="B135" s="58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</row>
    <row r="136" spans="2:58" x14ac:dyDescent="0.4">
      <c r="B136" s="58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</row>
    <row r="137" spans="2:58" x14ac:dyDescent="0.4">
      <c r="B137" s="58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</row>
    <row r="138" spans="2:58" x14ac:dyDescent="0.4">
      <c r="B138" s="58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</row>
    <row r="139" spans="2:58" x14ac:dyDescent="0.4">
      <c r="B139" s="58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</row>
    <row r="140" spans="2:58" x14ac:dyDescent="0.4">
      <c r="B140" s="58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</row>
    <row r="141" spans="2:58" x14ac:dyDescent="0.4">
      <c r="B141" s="58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</row>
    <row r="142" spans="2:58" x14ac:dyDescent="0.4">
      <c r="B142" s="58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</row>
    <row r="143" spans="2:58" x14ac:dyDescent="0.4"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</row>
    <row r="144" spans="2:58" x14ac:dyDescent="0.4">
      <c r="B144" s="56"/>
      <c r="C144" s="56"/>
      <c r="D144" s="56"/>
      <c r="E144" s="56"/>
      <c r="F144" s="56"/>
      <c r="G144" s="56"/>
      <c r="H144" s="56"/>
      <c r="I144" s="17"/>
      <c r="J144" s="17"/>
      <c r="K144" s="17"/>
      <c r="L144" s="17"/>
      <c r="M144" s="17"/>
      <c r="N144" s="17"/>
      <c r="O144" s="17"/>
      <c r="P144" s="17"/>
      <c r="Q144" s="49"/>
      <c r="R144" s="49"/>
      <c r="S144" s="49"/>
      <c r="T144" s="49"/>
      <c r="U144" s="49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</row>
    <row r="145" spans="2:58" x14ac:dyDescent="0.4">
      <c r="B145" s="56"/>
      <c r="C145" s="56"/>
      <c r="D145" s="56"/>
      <c r="E145" s="56"/>
      <c r="F145" s="56"/>
      <c r="G145" s="56"/>
      <c r="H145" s="56"/>
      <c r="I145" s="17"/>
      <c r="J145" s="17"/>
      <c r="K145" s="17"/>
      <c r="L145" s="17"/>
      <c r="M145" s="17"/>
      <c r="N145" s="17"/>
      <c r="O145" s="17"/>
      <c r="P145" s="17"/>
      <c r="Q145" s="49"/>
      <c r="R145" s="49"/>
      <c r="S145" s="49"/>
      <c r="T145" s="49"/>
      <c r="U145" s="49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</row>
    <row r="146" spans="2:58" x14ac:dyDescent="0.4">
      <c r="B146" s="56"/>
      <c r="C146" s="56"/>
      <c r="D146" s="56"/>
      <c r="E146" s="56"/>
      <c r="F146" s="56"/>
      <c r="G146" s="56"/>
      <c r="H146" s="56"/>
      <c r="I146" s="17"/>
      <c r="J146" s="17"/>
      <c r="K146" s="17"/>
      <c r="L146" s="17"/>
      <c r="M146" s="17"/>
      <c r="N146" s="17"/>
      <c r="O146" s="17"/>
      <c r="P146" s="17"/>
      <c r="Q146" s="49"/>
      <c r="R146" s="49"/>
      <c r="S146" s="49"/>
      <c r="T146" s="49"/>
      <c r="U146" s="49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</row>
    <row r="147" spans="2:58" x14ac:dyDescent="0.4">
      <c r="B147" s="56"/>
      <c r="C147" s="56"/>
      <c r="D147" s="56"/>
      <c r="E147" s="56"/>
      <c r="F147" s="56"/>
      <c r="G147" s="56"/>
      <c r="H147" s="56"/>
      <c r="I147" s="17"/>
      <c r="J147" s="17"/>
      <c r="K147" s="17"/>
      <c r="L147" s="17"/>
      <c r="M147" s="17"/>
      <c r="N147" s="17"/>
      <c r="O147" s="17"/>
      <c r="P147" s="17"/>
      <c r="Q147" s="49"/>
      <c r="R147" s="49"/>
      <c r="S147" s="49"/>
      <c r="T147" s="49"/>
      <c r="U147" s="49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</row>
    <row r="148" spans="2:58" x14ac:dyDescent="0.4">
      <c r="B148" s="56"/>
      <c r="C148" s="56"/>
      <c r="D148" s="56"/>
      <c r="E148" s="56"/>
      <c r="F148" s="56"/>
      <c r="G148" s="56"/>
      <c r="H148" s="56"/>
      <c r="I148" s="17"/>
      <c r="J148" s="17"/>
      <c r="K148" s="17"/>
      <c r="L148" s="17"/>
      <c r="M148" s="17"/>
      <c r="N148" s="17"/>
      <c r="O148" s="17"/>
      <c r="P148" s="17"/>
      <c r="Q148" s="49"/>
      <c r="R148" s="49"/>
      <c r="S148" s="49"/>
      <c r="T148" s="49"/>
      <c r="U148" s="49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</row>
    <row r="149" spans="2:58" x14ac:dyDescent="0.4">
      <c r="B149" s="56"/>
      <c r="C149" s="56"/>
      <c r="D149" s="56"/>
      <c r="E149" s="56"/>
      <c r="F149" s="56"/>
      <c r="G149" s="56"/>
      <c r="H149" s="56"/>
      <c r="I149" s="17"/>
      <c r="J149" s="17"/>
      <c r="K149" s="17"/>
      <c r="L149" s="17"/>
      <c r="M149" s="17"/>
      <c r="N149" s="17"/>
      <c r="O149" s="17"/>
      <c r="P149" s="17"/>
      <c r="Q149" s="49"/>
      <c r="R149" s="49"/>
      <c r="S149" s="49"/>
      <c r="T149" s="49"/>
      <c r="U149" s="49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</row>
    <row r="150" spans="2:58" x14ac:dyDescent="0.4">
      <c r="B150" s="56"/>
      <c r="C150" s="56"/>
      <c r="D150" s="56"/>
      <c r="E150" s="56"/>
      <c r="F150" s="56"/>
      <c r="G150" s="56"/>
      <c r="H150" s="56"/>
      <c r="I150" s="17"/>
      <c r="J150" s="17"/>
      <c r="K150" s="17"/>
      <c r="L150" s="17"/>
      <c r="M150" s="17"/>
      <c r="N150" s="17"/>
      <c r="O150" s="17"/>
      <c r="P150" s="17"/>
      <c r="Q150" s="49"/>
      <c r="R150" s="49"/>
      <c r="S150" s="49"/>
      <c r="T150" s="49"/>
      <c r="U150" s="49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</row>
    <row r="151" spans="2:58" x14ac:dyDescent="0.4">
      <c r="B151" s="56"/>
      <c r="C151" s="56"/>
      <c r="D151" s="56"/>
      <c r="E151" s="56"/>
      <c r="F151" s="56"/>
      <c r="G151" s="56"/>
      <c r="H151" s="56"/>
      <c r="I151" s="17"/>
      <c r="J151" s="17"/>
      <c r="K151" s="17"/>
      <c r="L151" s="17"/>
      <c r="M151" s="17"/>
      <c r="N151" s="17"/>
      <c r="O151" s="17"/>
      <c r="P151" s="17"/>
      <c r="Q151" s="49"/>
      <c r="R151" s="49"/>
      <c r="S151" s="49"/>
      <c r="T151" s="49"/>
      <c r="U151" s="49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</row>
    <row r="152" spans="2:58" x14ac:dyDescent="0.4">
      <c r="B152" s="56"/>
      <c r="C152" s="56"/>
      <c r="D152" s="56"/>
      <c r="E152" s="56"/>
      <c r="F152" s="56"/>
      <c r="G152" s="56"/>
      <c r="H152" s="56"/>
      <c r="I152" s="17"/>
      <c r="J152" s="17"/>
      <c r="K152" s="17"/>
      <c r="L152" s="17"/>
      <c r="M152" s="17"/>
      <c r="N152" s="17"/>
      <c r="O152" s="17"/>
      <c r="P152" s="17"/>
      <c r="Q152" s="49"/>
      <c r="R152" s="49"/>
      <c r="S152" s="49"/>
      <c r="T152" s="49"/>
      <c r="U152" s="49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</row>
    <row r="153" spans="2:58" x14ac:dyDescent="0.4">
      <c r="B153" s="56"/>
      <c r="C153" s="56"/>
      <c r="D153" s="56"/>
      <c r="E153" s="56"/>
      <c r="F153" s="56"/>
      <c r="G153" s="56"/>
      <c r="H153" s="56"/>
      <c r="I153" s="17"/>
      <c r="J153" s="17"/>
      <c r="K153" s="17"/>
      <c r="L153" s="17"/>
      <c r="M153" s="17"/>
      <c r="N153" s="17"/>
      <c r="O153" s="17"/>
      <c r="P153" s="17"/>
      <c r="Q153" s="49"/>
      <c r="R153" s="49"/>
      <c r="S153" s="49"/>
      <c r="T153" s="49"/>
      <c r="U153" s="49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</row>
    <row r="154" spans="2:58" x14ac:dyDescent="0.4">
      <c r="B154" s="56"/>
      <c r="C154" s="56"/>
      <c r="D154" s="56"/>
      <c r="E154" s="56"/>
      <c r="F154" s="56"/>
      <c r="G154" s="56"/>
      <c r="H154" s="56"/>
      <c r="I154" s="17"/>
      <c r="J154" s="17"/>
      <c r="K154" s="17"/>
      <c r="L154" s="17"/>
      <c r="M154" s="17"/>
      <c r="N154" s="17"/>
      <c r="O154" s="17"/>
      <c r="P154" s="17"/>
      <c r="Q154" s="49"/>
      <c r="R154" s="49"/>
      <c r="S154" s="49"/>
      <c r="T154" s="49"/>
      <c r="U154" s="49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</row>
    <row r="155" spans="2:58" x14ac:dyDescent="0.4">
      <c r="B155" s="56"/>
      <c r="C155" s="56"/>
      <c r="D155" s="56"/>
      <c r="E155" s="56"/>
      <c r="F155" s="56"/>
      <c r="G155" s="56"/>
      <c r="H155" s="56"/>
      <c r="I155" s="17"/>
      <c r="J155" s="17"/>
      <c r="K155" s="17"/>
      <c r="L155" s="17"/>
      <c r="M155" s="17"/>
      <c r="N155" s="17"/>
      <c r="O155" s="17"/>
      <c r="P155" s="17"/>
      <c r="Q155" s="49"/>
      <c r="R155" s="49"/>
      <c r="S155" s="49"/>
      <c r="T155" s="49"/>
      <c r="U155" s="49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</row>
    <row r="156" spans="2:58" x14ac:dyDescent="0.4">
      <c r="B156" s="56"/>
      <c r="C156" s="56"/>
      <c r="D156" s="56"/>
      <c r="E156" s="56"/>
      <c r="F156" s="56"/>
      <c r="G156" s="56"/>
      <c r="H156" s="56"/>
      <c r="I156" s="17"/>
      <c r="J156" s="17"/>
      <c r="K156" s="17"/>
      <c r="L156" s="17"/>
      <c r="M156" s="17"/>
      <c r="N156" s="17"/>
      <c r="O156" s="17"/>
      <c r="P156" s="17"/>
      <c r="Q156" s="49"/>
      <c r="R156" s="49"/>
      <c r="S156" s="49"/>
      <c r="T156" s="49"/>
      <c r="U156" s="49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</row>
    <row r="157" spans="2:58" x14ac:dyDescent="0.4">
      <c r="B157" s="56"/>
      <c r="C157" s="56"/>
      <c r="D157" s="56"/>
      <c r="E157" s="56"/>
      <c r="F157" s="56"/>
      <c r="G157" s="56"/>
      <c r="H157" s="56"/>
      <c r="I157" s="17"/>
      <c r="J157" s="17"/>
      <c r="K157" s="17"/>
      <c r="L157" s="17"/>
      <c r="M157" s="17"/>
      <c r="N157" s="17"/>
      <c r="O157" s="17"/>
      <c r="P157" s="17"/>
      <c r="Q157" s="49"/>
      <c r="R157" s="49"/>
      <c r="S157" s="49"/>
      <c r="T157" s="49"/>
      <c r="U157" s="49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</row>
    <row r="158" spans="2:58" x14ac:dyDescent="0.4">
      <c r="B158" s="56"/>
      <c r="C158" s="56"/>
      <c r="D158" s="56"/>
      <c r="E158" s="56"/>
      <c r="F158" s="56"/>
      <c r="G158" s="56"/>
      <c r="H158" s="56"/>
      <c r="I158" s="17"/>
      <c r="J158" s="17"/>
      <c r="K158" s="17"/>
      <c r="L158" s="17"/>
      <c r="M158" s="17"/>
      <c r="N158" s="17"/>
      <c r="O158" s="17"/>
      <c r="P158" s="17"/>
      <c r="Q158" s="49"/>
      <c r="R158" s="49"/>
      <c r="S158" s="49"/>
      <c r="T158" s="49"/>
      <c r="U158" s="49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</row>
    <row r="159" spans="2:58" x14ac:dyDescent="0.4">
      <c r="B159" s="56"/>
      <c r="C159" s="56"/>
      <c r="D159" s="56"/>
      <c r="E159" s="56"/>
      <c r="F159" s="56"/>
      <c r="G159" s="56"/>
      <c r="H159" s="56"/>
      <c r="I159" s="17"/>
      <c r="J159" s="17"/>
      <c r="K159" s="17"/>
      <c r="L159" s="17"/>
      <c r="M159" s="17"/>
      <c r="N159" s="17"/>
      <c r="O159" s="17"/>
      <c r="P159" s="17"/>
      <c r="Q159" s="49"/>
      <c r="R159" s="49"/>
      <c r="S159" s="49"/>
      <c r="T159" s="49"/>
      <c r="U159" s="49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</row>
    <row r="160" spans="2:58" x14ac:dyDescent="0.4">
      <c r="B160" s="56"/>
      <c r="C160" s="56"/>
      <c r="D160" s="56"/>
      <c r="E160" s="56"/>
      <c r="F160" s="56"/>
      <c r="G160" s="56"/>
      <c r="H160" s="56"/>
      <c r="I160" s="17"/>
      <c r="J160" s="17"/>
      <c r="K160" s="17"/>
      <c r="L160" s="17"/>
      <c r="M160" s="17"/>
      <c r="N160" s="17"/>
      <c r="O160" s="17"/>
      <c r="P160" s="17"/>
      <c r="Q160" s="49"/>
      <c r="R160" s="49"/>
      <c r="S160" s="49"/>
      <c r="T160" s="49"/>
      <c r="U160" s="49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</row>
    <row r="161" spans="2:58" x14ac:dyDescent="0.4">
      <c r="B161" s="56"/>
      <c r="C161" s="56"/>
      <c r="D161" s="56"/>
      <c r="E161" s="56"/>
      <c r="F161" s="56"/>
      <c r="G161" s="56"/>
      <c r="H161" s="56"/>
      <c r="I161" s="17"/>
      <c r="J161" s="17"/>
      <c r="K161" s="17"/>
      <c r="L161" s="17"/>
      <c r="M161" s="17"/>
      <c r="N161" s="17"/>
      <c r="O161" s="17"/>
      <c r="P161" s="17"/>
      <c r="Q161" s="49"/>
      <c r="R161" s="49"/>
      <c r="S161" s="49"/>
      <c r="T161" s="49"/>
      <c r="U161" s="49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</row>
    <row r="162" spans="2:58" x14ac:dyDescent="0.4">
      <c r="B162" s="56"/>
      <c r="C162" s="56"/>
      <c r="D162" s="56"/>
      <c r="E162" s="56"/>
      <c r="F162" s="56"/>
      <c r="G162" s="56"/>
      <c r="H162" s="56"/>
      <c r="I162" s="17"/>
      <c r="J162" s="17"/>
      <c r="K162" s="17"/>
      <c r="L162" s="17"/>
      <c r="M162" s="17"/>
      <c r="N162" s="17"/>
      <c r="O162" s="17"/>
      <c r="P162" s="17"/>
      <c r="Q162" s="49"/>
      <c r="R162" s="49"/>
      <c r="S162" s="49"/>
      <c r="T162" s="49"/>
      <c r="U162" s="49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</row>
    <row r="163" spans="2:58" x14ac:dyDescent="0.4">
      <c r="B163" s="56"/>
      <c r="C163" s="56"/>
      <c r="D163" s="56"/>
      <c r="E163" s="56"/>
      <c r="F163" s="56"/>
      <c r="G163" s="56"/>
      <c r="H163" s="56"/>
      <c r="I163" s="17"/>
      <c r="J163" s="17"/>
      <c r="K163" s="17"/>
      <c r="L163" s="17"/>
      <c r="M163" s="17"/>
      <c r="N163" s="17"/>
      <c r="O163" s="17"/>
      <c r="P163" s="17"/>
      <c r="Q163" s="49"/>
      <c r="R163" s="49"/>
      <c r="S163" s="49"/>
      <c r="T163" s="49"/>
      <c r="U163" s="49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</row>
    <row r="164" spans="2:58" x14ac:dyDescent="0.4">
      <c r="B164" s="56"/>
      <c r="C164" s="56"/>
      <c r="D164" s="56"/>
      <c r="E164" s="56"/>
      <c r="F164" s="56"/>
      <c r="G164" s="56"/>
      <c r="H164" s="56"/>
      <c r="I164" s="17"/>
      <c r="J164" s="17"/>
      <c r="K164" s="17"/>
      <c r="L164" s="17"/>
      <c r="M164" s="17"/>
      <c r="N164" s="17"/>
      <c r="O164" s="17"/>
      <c r="P164" s="17"/>
      <c r="Q164" s="49"/>
      <c r="R164" s="49"/>
      <c r="S164" s="49"/>
      <c r="T164" s="49"/>
      <c r="U164" s="49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</row>
    <row r="165" spans="2:58" x14ac:dyDescent="0.4">
      <c r="B165" s="56"/>
      <c r="C165" s="56"/>
      <c r="D165" s="56"/>
      <c r="E165" s="56"/>
      <c r="F165" s="56"/>
      <c r="G165" s="56"/>
      <c r="H165" s="56"/>
      <c r="I165" s="17"/>
      <c r="J165" s="17"/>
      <c r="K165" s="17"/>
      <c r="L165" s="17"/>
      <c r="M165" s="17"/>
      <c r="N165" s="17"/>
      <c r="O165" s="17"/>
      <c r="P165" s="17"/>
      <c r="Q165" s="49"/>
      <c r="R165" s="49"/>
      <c r="S165" s="49"/>
      <c r="T165" s="49"/>
      <c r="U165" s="49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</row>
    <row r="166" spans="2:58" x14ac:dyDescent="0.4">
      <c r="B166" s="56"/>
      <c r="C166" s="56"/>
      <c r="D166" s="56"/>
      <c r="E166" s="56"/>
      <c r="F166" s="56"/>
      <c r="G166" s="56"/>
      <c r="H166" s="56"/>
      <c r="I166" s="17"/>
      <c r="J166" s="17"/>
      <c r="K166" s="17"/>
      <c r="L166" s="17"/>
      <c r="M166" s="17"/>
      <c r="N166" s="17"/>
      <c r="O166" s="17"/>
      <c r="P166" s="17"/>
      <c r="Q166" s="49"/>
      <c r="R166" s="49"/>
      <c r="S166" s="49"/>
      <c r="T166" s="49"/>
      <c r="U166" s="49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</row>
    <row r="167" spans="2:58" x14ac:dyDescent="0.4">
      <c r="B167" s="56"/>
      <c r="C167" s="56"/>
      <c r="D167" s="56"/>
      <c r="E167" s="56"/>
      <c r="F167" s="56"/>
      <c r="G167" s="56"/>
      <c r="H167" s="56"/>
      <c r="I167" s="17"/>
      <c r="J167" s="17"/>
      <c r="K167" s="17"/>
      <c r="L167" s="17"/>
      <c r="M167" s="17"/>
      <c r="N167" s="17"/>
      <c r="O167" s="17"/>
      <c r="P167" s="17"/>
      <c r="Q167" s="49"/>
      <c r="R167" s="49"/>
      <c r="S167" s="49"/>
      <c r="T167" s="49"/>
      <c r="U167" s="49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</row>
    <row r="168" spans="2:58" x14ac:dyDescent="0.4">
      <c r="B168" s="56"/>
      <c r="C168" s="56"/>
      <c r="D168" s="56"/>
      <c r="E168" s="56"/>
      <c r="F168" s="56"/>
      <c r="G168" s="56"/>
      <c r="H168" s="56"/>
      <c r="I168" s="17"/>
      <c r="J168" s="17"/>
      <c r="K168" s="17"/>
      <c r="L168" s="17"/>
      <c r="M168" s="17"/>
      <c r="N168" s="17"/>
      <c r="O168" s="17"/>
      <c r="P168" s="17"/>
      <c r="Q168" s="49"/>
      <c r="R168" s="49"/>
      <c r="S168" s="49"/>
      <c r="T168" s="49"/>
      <c r="U168" s="49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</row>
    <row r="169" spans="2:58" x14ac:dyDescent="0.4">
      <c r="B169" s="56"/>
      <c r="C169" s="56"/>
      <c r="D169" s="56"/>
      <c r="E169" s="56"/>
      <c r="F169" s="56"/>
      <c r="G169" s="56"/>
      <c r="H169" s="56"/>
      <c r="I169" s="17"/>
      <c r="J169" s="17"/>
      <c r="K169" s="17"/>
      <c r="L169" s="17"/>
      <c r="M169" s="17"/>
      <c r="N169" s="17"/>
      <c r="O169" s="17"/>
      <c r="P169" s="17"/>
      <c r="Q169" s="49"/>
      <c r="R169" s="49"/>
      <c r="S169" s="49"/>
      <c r="T169" s="49"/>
      <c r="U169" s="49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</row>
    <row r="170" spans="2:58" x14ac:dyDescent="0.4">
      <c r="B170" s="56"/>
      <c r="C170" s="56"/>
      <c r="D170" s="56"/>
      <c r="E170" s="56"/>
      <c r="F170" s="56"/>
      <c r="G170" s="56"/>
      <c r="H170" s="56"/>
      <c r="I170" s="17"/>
      <c r="J170" s="17"/>
      <c r="K170" s="17"/>
      <c r="L170" s="17"/>
      <c r="M170" s="17"/>
      <c r="N170" s="17"/>
      <c r="O170" s="17"/>
      <c r="P170" s="17"/>
      <c r="Q170" s="49"/>
      <c r="R170" s="49"/>
      <c r="S170" s="49"/>
      <c r="T170" s="49"/>
      <c r="U170" s="49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</row>
    <row r="171" spans="2:58" x14ac:dyDescent="0.4">
      <c r="B171" s="56"/>
      <c r="C171" s="56"/>
      <c r="D171" s="56"/>
      <c r="E171" s="56"/>
      <c r="F171" s="56"/>
      <c r="G171" s="56"/>
      <c r="H171" s="56"/>
      <c r="I171" s="17"/>
      <c r="J171" s="17"/>
      <c r="K171" s="17"/>
      <c r="L171" s="17"/>
      <c r="M171" s="17"/>
      <c r="N171" s="17"/>
      <c r="O171" s="17"/>
      <c r="P171" s="17"/>
      <c r="Q171" s="49"/>
      <c r="R171" s="49"/>
      <c r="S171" s="49"/>
      <c r="T171" s="49"/>
      <c r="U171" s="49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</row>
    <row r="172" spans="2:58" x14ac:dyDescent="0.4">
      <c r="B172" s="56"/>
      <c r="C172" s="56"/>
      <c r="D172" s="56"/>
      <c r="E172" s="56"/>
      <c r="F172" s="56"/>
      <c r="G172" s="56"/>
      <c r="H172" s="56"/>
      <c r="I172" s="17"/>
      <c r="J172" s="17"/>
      <c r="K172" s="17"/>
      <c r="L172" s="17"/>
      <c r="M172" s="17"/>
      <c r="N172" s="17"/>
      <c r="O172" s="17"/>
      <c r="P172" s="17"/>
      <c r="Q172" s="49"/>
      <c r="R172" s="49"/>
      <c r="S172" s="49"/>
      <c r="T172" s="49"/>
      <c r="U172" s="49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</row>
    <row r="173" spans="2:58" x14ac:dyDescent="0.4">
      <c r="B173" s="56"/>
      <c r="C173" s="56"/>
      <c r="D173" s="56"/>
      <c r="E173" s="56"/>
      <c r="F173" s="56"/>
      <c r="G173" s="56"/>
      <c r="H173" s="56"/>
      <c r="I173" s="17"/>
      <c r="J173" s="17"/>
      <c r="K173" s="17"/>
      <c r="L173" s="17"/>
      <c r="M173" s="17"/>
      <c r="N173" s="17"/>
      <c r="O173" s="17"/>
      <c r="P173" s="17"/>
      <c r="Q173" s="49"/>
      <c r="R173" s="49"/>
      <c r="S173" s="49"/>
      <c r="T173" s="49"/>
      <c r="U173" s="49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</row>
    <row r="174" spans="2:58" x14ac:dyDescent="0.4">
      <c r="B174" s="56"/>
      <c r="C174" s="56"/>
      <c r="D174" s="56"/>
      <c r="E174" s="56"/>
      <c r="F174" s="56"/>
      <c r="G174" s="56"/>
      <c r="H174" s="56"/>
      <c r="I174" s="17"/>
      <c r="J174" s="17"/>
      <c r="K174" s="17"/>
      <c r="L174" s="17"/>
      <c r="M174" s="17"/>
      <c r="N174" s="17"/>
      <c r="O174" s="17"/>
      <c r="P174" s="17"/>
      <c r="Q174" s="49"/>
      <c r="R174" s="49"/>
      <c r="S174" s="49"/>
      <c r="T174" s="49"/>
      <c r="U174" s="49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</row>
    <row r="175" spans="2:58" x14ac:dyDescent="0.4">
      <c r="B175" s="56"/>
      <c r="C175" s="56"/>
      <c r="D175" s="56"/>
      <c r="E175" s="56"/>
      <c r="F175" s="56"/>
      <c r="G175" s="56"/>
      <c r="H175" s="56"/>
      <c r="I175" s="17"/>
      <c r="J175" s="17"/>
      <c r="K175" s="17"/>
      <c r="L175" s="17"/>
      <c r="M175" s="17"/>
      <c r="N175" s="17"/>
      <c r="O175" s="17"/>
      <c r="P175" s="17"/>
      <c r="Q175" s="49"/>
      <c r="R175" s="49"/>
      <c r="S175" s="49"/>
      <c r="T175" s="49"/>
      <c r="U175" s="49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</row>
    <row r="176" spans="2:58" x14ac:dyDescent="0.4">
      <c r="B176" s="56"/>
      <c r="C176" s="56"/>
      <c r="D176" s="56"/>
      <c r="E176" s="56"/>
      <c r="F176" s="56"/>
      <c r="G176" s="56"/>
      <c r="H176" s="56"/>
      <c r="I176" s="17"/>
      <c r="J176" s="17"/>
      <c r="K176" s="17"/>
      <c r="L176" s="17"/>
      <c r="M176" s="17"/>
      <c r="N176" s="17"/>
      <c r="O176" s="17"/>
      <c r="P176" s="17"/>
      <c r="Q176" s="49"/>
      <c r="R176" s="49"/>
      <c r="S176" s="49"/>
      <c r="T176" s="49"/>
      <c r="U176" s="49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</row>
    <row r="177" spans="2:58" x14ac:dyDescent="0.4">
      <c r="B177" s="56"/>
      <c r="C177" s="56"/>
      <c r="D177" s="56"/>
      <c r="E177" s="56"/>
      <c r="F177" s="56"/>
      <c r="G177" s="56"/>
      <c r="H177" s="56"/>
      <c r="I177" s="17"/>
      <c r="J177" s="17"/>
      <c r="K177" s="17"/>
      <c r="L177" s="17"/>
      <c r="M177" s="17"/>
      <c r="N177" s="17"/>
      <c r="O177" s="17"/>
      <c r="P177" s="17"/>
      <c r="Q177" s="49"/>
      <c r="R177" s="49"/>
      <c r="S177" s="49"/>
      <c r="T177" s="49"/>
      <c r="U177" s="49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</row>
    <row r="178" spans="2:58" x14ac:dyDescent="0.4">
      <c r="B178" s="56"/>
      <c r="C178" s="56"/>
      <c r="D178" s="56"/>
      <c r="E178" s="56"/>
      <c r="F178" s="56"/>
      <c r="G178" s="56"/>
      <c r="H178" s="56"/>
      <c r="I178" s="17"/>
      <c r="J178" s="17"/>
      <c r="K178" s="17"/>
      <c r="L178" s="17"/>
      <c r="M178" s="17"/>
      <c r="N178" s="17"/>
      <c r="O178" s="17"/>
      <c r="P178" s="17"/>
      <c r="Q178" s="49"/>
      <c r="R178" s="49"/>
      <c r="S178" s="49"/>
      <c r="T178" s="49"/>
      <c r="U178" s="49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</row>
    <row r="179" spans="2:58" x14ac:dyDescent="0.4">
      <c r="B179" s="56"/>
      <c r="C179" s="56"/>
      <c r="D179" s="56"/>
      <c r="E179" s="56"/>
      <c r="F179" s="56"/>
      <c r="G179" s="56"/>
      <c r="H179" s="56"/>
      <c r="I179" s="17"/>
      <c r="J179" s="17"/>
      <c r="K179" s="17"/>
      <c r="L179" s="17"/>
      <c r="M179" s="17"/>
      <c r="N179" s="17"/>
      <c r="O179" s="17"/>
      <c r="P179" s="17"/>
      <c r="Q179" s="49"/>
      <c r="R179" s="49"/>
      <c r="S179" s="49"/>
      <c r="T179" s="49"/>
      <c r="U179" s="49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</row>
    <row r="180" spans="2:58" x14ac:dyDescent="0.4">
      <c r="B180" s="56"/>
      <c r="C180" s="56"/>
      <c r="D180" s="56"/>
      <c r="E180" s="56"/>
      <c r="F180" s="56"/>
      <c r="G180" s="56"/>
      <c r="H180" s="56"/>
      <c r="I180" s="17"/>
      <c r="J180" s="17"/>
      <c r="K180" s="17"/>
      <c r="L180" s="17"/>
      <c r="M180" s="17"/>
      <c r="N180" s="17"/>
      <c r="O180" s="17"/>
      <c r="P180" s="17"/>
      <c r="Q180" s="49"/>
      <c r="R180" s="49"/>
      <c r="S180" s="49"/>
      <c r="T180" s="49"/>
      <c r="U180" s="49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</row>
    <row r="181" spans="2:58" x14ac:dyDescent="0.4">
      <c r="B181" s="56"/>
      <c r="C181" s="56"/>
      <c r="D181" s="56"/>
      <c r="E181" s="56"/>
      <c r="F181" s="56"/>
      <c r="G181" s="56"/>
      <c r="H181" s="56"/>
      <c r="I181" s="17"/>
      <c r="J181" s="17"/>
      <c r="K181" s="17"/>
      <c r="L181" s="17"/>
      <c r="M181" s="17"/>
      <c r="N181" s="17"/>
      <c r="O181" s="17"/>
      <c r="P181" s="17"/>
      <c r="Q181" s="49"/>
      <c r="R181" s="49"/>
      <c r="S181" s="49"/>
      <c r="T181" s="49"/>
      <c r="U181" s="49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</row>
    <row r="182" spans="2:58" x14ac:dyDescent="0.4">
      <c r="B182" s="56"/>
      <c r="C182" s="56"/>
      <c r="D182" s="56"/>
      <c r="E182" s="56"/>
      <c r="F182" s="56"/>
      <c r="G182" s="56"/>
      <c r="H182" s="56"/>
      <c r="I182" s="17"/>
      <c r="J182" s="17"/>
      <c r="K182" s="17"/>
      <c r="L182" s="17"/>
      <c r="M182" s="17"/>
      <c r="N182" s="17"/>
      <c r="O182" s="17"/>
      <c r="P182" s="17"/>
      <c r="Q182" s="49"/>
      <c r="R182" s="49"/>
      <c r="S182" s="49"/>
      <c r="T182" s="49"/>
      <c r="U182" s="49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</row>
    <row r="183" spans="2:58" x14ac:dyDescent="0.4">
      <c r="B183" s="56"/>
      <c r="C183" s="56"/>
      <c r="D183" s="56"/>
      <c r="E183" s="56"/>
      <c r="F183" s="56"/>
      <c r="G183" s="56"/>
      <c r="H183" s="56"/>
      <c r="I183" s="17"/>
      <c r="J183" s="17"/>
      <c r="K183" s="17"/>
      <c r="L183" s="17"/>
      <c r="M183" s="17"/>
      <c r="N183" s="17"/>
      <c r="O183" s="17"/>
      <c r="P183" s="17"/>
      <c r="Q183" s="49"/>
      <c r="R183" s="49"/>
      <c r="S183" s="49"/>
      <c r="T183" s="49"/>
      <c r="U183" s="49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</row>
    <row r="184" spans="2:58" x14ac:dyDescent="0.4">
      <c r="B184" s="56"/>
      <c r="C184" s="56"/>
      <c r="D184" s="56"/>
      <c r="E184" s="56"/>
      <c r="F184" s="56"/>
      <c r="G184" s="56"/>
      <c r="H184" s="56"/>
      <c r="I184" s="17"/>
      <c r="J184" s="17"/>
      <c r="K184" s="17"/>
      <c r="L184" s="17"/>
      <c r="M184" s="17"/>
      <c r="N184" s="17"/>
      <c r="O184" s="17"/>
      <c r="P184" s="17"/>
      <c r="Q184" s="49"/>
      <c r="R184" s="49"/>
      <c r="S184" s="49"/>
      <c r="T184" s="49"/>
      <c r="U184" s="49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</row>
    <row r="185" spans="2:58" x14ac:dyDescent="0.4">
      <c r="B185" s="56"/>
      <c r="C185" s="56"/>
      <c r="D185" s="56"/>
      <c r="E185" s="56"/>
      <c r="F185" s="56"/>
      <c r="G185" s="56"/>
      <c r="H185" s="56"/>
      <c r="I185" s="17"/>
      <c r="J185" s="17"/>
      <c r="K185" s="17"/>
      <c r="L185" s="17"/>
      <c r="M185" s="17"/>
      <c r="N185" s="17"/>
      <c r="O185" s="17"/>
      <c r="P185" s="17"/>
      <c r="Q185" s="49"/>
      <c r="R185" s="49"/>
      <c r="S185" s="49"/>
      <c r="T185" s="49"/>
      <c r="U185" s="49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</row>
    <row r="186" spans="2:58" x14ac:dyDescent="0.4">
      <c r="B186" s="56"/>
      <c r="C186" s="56"/>
      <c r="D186" s="56"/>
      <c r="E186" s="56"/>
      <c r="F186" s="56"/>
      <c r="G186" s="56"/>
      <c r="H186" s="56"/>
      <c r="I186" s="17"/>
      <c r="J186" s="17"/>
      <c r="K186" s="17"/>
      <c r="L186" s="17"/>
      <c r="M186" s="17"/>
      <c r="N186" s="17"/>
      <c r="O186" s="17"/>
      <c r="P186" s="17"/>
      <c r="Q186" s="49"/>
      <c r="R186" s="49"/>
      <c r="S186" s="49"/>
      <c r="T186" s="49"/>
      <c r="U186" s="49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</row>
    <row r="187" spans="2:58" x14ac:dyDescent="0.4">
      <c r="B187" s="56"/>
      <c r="C187" s="56"/>
      <c r="D187" s="56"/>
      <c r="E187" s="56"/>
      <c r="F187" s="56"/>
      <c r="G187" s="56"/>
      <c r="H187" s="56"/>
      <c r="I187" s="17"/>
      <c r="J187" s="17"/>
      <c r="K187" s="17"/>
      <c r="L187" s="17"/>
      <c r="M187" s="17"/>
      <c r="N187" s="17"/>
      <c r="O187" s="17"/>
      <c r="P187" s="17"/>
      <c r="Q187" s="49"/>
      <c r="R187" s="49"/>
      <c r="S187" s="49"/>
      <c r="T187" s="49"/>
      <c r="U187" s="49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</row>
    <row r="188" spans="2:58" x14ac:dyDescent="0.4">
      <c r="B188" s="56"/>
      <c r="C188" s="56"/>
      <c r="D188" s="56"/>
      <c r="E188" s="56"/>
      <c r="F188" s="56"/>
      <c r="G188" s="56"/>
      <c r="H188" s="56"/>
      <c r="I188" s="17"/>
      <c r="J188" s="17"/>
      <c r="K188" s="17"/>
      <c r="L188" s="17"/>
      <c r="M188" s="17"/>
      <c r="N188" s="17"/>
      <c r="O188" s="17"/>
      <c r="P188" s="17"/>
      <c r="Q188" s="49"/>
      <c r="R188" s="49"/>
      <c r="S188" s="49"/>
      <c r="T188" s="49"/>
      <c r="U188" s="49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</row>
    <row r="189" spans="2:58" x14ac:dyDescent="0.4">
      <c r="B189" s="56"/>
      <c r="C189" s="56"/>
      <c r="D189" s="56"/>
      <c r="E189" s="56"/>
      <c r="F189" s="56"/>
      <c r="G189" s="56"/>
      <c r="H189" s="56"/>
      <c r="I189" s="17"/>
      <c r="J189" s="17"/>
      <c r="K189" s="17"/>
      <c r="L189" s="17"/>
      <c r="M189" s="17"/>
      <c r="N189" s="17"/>
      <c r="O189" s="17"/>
      <c r="P189" s="17"/>
      <c r="Q189" s="49"/>
      <c r="R189" s="49"/>
      <c r="S189" s="49"/>
      <c r="T189" s="49"/>
      <c r="U189" s="49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</row>
    <row r="190" spans="2:58" x14ac:dyDescent="0.4">
      <c r="B190" s="56"/>
      <c r="C190" s="56"/>
      <c r="D190" s="56"/>
      <c r="E190" s="56"/>
      <c r="F190" s="56"/>
      <c r="G190" s="56"/>
      <c r="H190" s="56"/>
      <c r="I190" s="17"/>
      <c r="J190" s="17"/>
      <c r="K190" s="17"/>
      <c r="L190" s="17"/>
      <c r="M190" s="17"/>
      <c r="N190" s="17"/>
      <c r="O190" s="17"/>
      <c r="P190" s="17"/>
      <c r="Q190" s="49"/>
      <c r="R190" s="49"/>
      <c r="S190" s="49"/>
      <c r="T190" s="49"/>
      <c r="U190" s="49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</row>
    <row r="191" spans="2:58" x14ac:dyDescent="0.4">
      <c r="B191" s="56"/>
      <c r="C191" s="56"/>
      <c r="D191" s="56"/>
      <c r="E191" s="56"/>
      <c r="F191" s="56"/>
      <c r="G191" s="56"/>
      <c r="H191" s="56"/>
      <c r="I191" s="17"/>
      <c r="J191" s="17"/>
      <c r="K191" s="17"/>
      <c r="L191" s="17"/>
      <c r="M191" s="17"/>
      <c r="N191" s="17"/>
      <c r="O191" s="17"/>
      <c r="P191" s="17"/>
      <c r="Q191" s="49"/>
      <c r="R191" s="49"/>
      <c r="S191" s="49"/>
      <c r="T191" s="49"/>
      <c r="U191" s="49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</row>
    <row r="192" spans="2:58" x14ac:dyDescent="0.4">
      <c r="B192" s="56"/>
      <c r="C192" s="56"/>
      <c r="D192" s="56"/>
      <c r="E192" s="56"/>
      <c r="F192" s="56"/>
      <c r="G192" s="56"/>
      <c r="H192" s="56"/>
      <c r="I192" s="17"/>
      <c r="J192" s="17"/>
      <c r="K192" s="17"/>
      <c r="L192" s="17"/>
      <c r="M192" s="17"/>
      <c r="N192" s="17"/>
      <c r="O192" s="17"/>
      <c r="P192" s="17"/>
      <c r="Q192" s="49"/>
      <c r="R192" s="49"/>
      <c r="S192" s="49"/>
      <c r="T192" s="49"/>
      <c r="U192" s="49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</row>
    <row r="193" spans="2:58" x14ac:dyDescent="0.4">
      <c r="B193" s="56"/>
      <c r="C193" s="56"/>
      <c r="D193" s="56"/>
      <c r="E193" s="56"/>
      <c r="F193" s="56"/>
      <c r="G193" s="56"/>
      <c r="H193" s="56"/>
      <c r="I193" s="17"/>
      <c r="J193" s="17"/>
      <c r="K193" s="17"/>
      <c r="L193" s="17"/>
      <c r="M193" s="17"/>
      <c r="N193" s="17"/>
      <c r="O193" s="17"/>
      <c r="P193" s="17"/>
      <c r="Q193" s="49"/>
      <c r="R193" s="49"/>
      <c r="S193" s="49"/>
      <c r="T193" s="49"/>
      <c r="U193" s="49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</row>
    <row r="194" spans="2:58" x14ac:dyDescent="0.4">
      <c r="B194" s="56"/>
      <c r="C194" s="56"/>
      <c r="D194" s="56"/>
      <c r="E194" s="56"/>
      <c r="F194" s="56"/>
      <c r="G194" s="56"/>
      <c r="H194" s="56"/>
      <c r="I194" s="17"/>
      <c r="J194" s="17"/>
      <c r="K194" s="17"/>
      <c r="L194" s="17"/>
      <c r="M194" s="17"/>
      <c r="N194" s="17"/>
      <c r="O194" s="17"/>
      <c r="P194" s="17"/>
      <c r="Q194" s="49"/>
      <c r="R194" s="49"/>
      <c r="S194" s="49"/>
      <c r="T194" s="49"/>
      <c r="U194" s="49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</row>
    <row r="195" spans="2:58" x14ac:dyDescent="0.4">
      <c r="B195" s="56"/>
      <c r="C195" s="56"/>
      <c r="D195" s="56"/>
      <c r="E195" s="56"/>
      <c r="F195" s="56"/>
      <c r="G195" s="56"/>
      <c r="H195" s="56"/>
      <c r="I195" s="17"/>
      <c r="J195" s="17"/>
      <c r="K195" s="17"/>
      <c r="L195" s="17"/>
      <c r="M195" s="17"/>
      <c r="N195" s="17"/>
      <c r="O195" s="17"/>
      <c r="P195" s="17"/>
      <c r="Q195" s="49"/>
      <c r="R195" s="49"/>
      <c r="S195" s="49"/>
      <c r="T195" s="49"/>
      <c r="U195" s="49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</row>
    <row r="196" spans="2:58" x14ac:dyDescent="0.4">
      <c r="B196" s="56"/>
      <c r="C196" s="56"/>
      <c r="D196" s="56"/>
      <c r="E196" s="56"/>
      <c r="F196" s="56"/>
      <c r="G196" s="56"/>
      <c r="H196" s="56"/>
      <c r="I196" s="17"/>
      <c r="J196" s="17"/>
      <c r="K196" s="17"/>
      <c r="L196" s="17"/>
      <c r="M196" s="17"/>
      <c r="N196" s="17"/>
      <c r="O196" s="17"/>
      <c r="P196" s="17"/>
      <c r="Q196" s="49"/>
      <c r="R196" s="49"/>
      <c r="S196" s="49"/>
      <c r="T196" s="49"/>
      <c r="U196" s="49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</row>
    <row r="197" spans="2:58" x14ac:dyDescent="0.4">
      <c r="B197" s="56"/>
      <c r="C197" s="56"/>
      <c r="D197" s="56"/>
      <c r="E197" s="56"/>
      <c r="F197" s="56"/>
      <c r="G197" s="56"/>
      <c r="H197" s="56"/>
      <c r="I197" s="17"/>
      <c r="J197" s="17"/>
      <c r="K197" s="17"/>
      <c r="L197" s="17"/>
      <c r="M197" s="17"/>
      <c r="N197" s="17"/>
      <c r="O197" s="17"/>
      <c r="P197" s="17"/>
      <c r="Q197" s="49"/>
      <c r="R197" s="49"/>
      <c r="S197" s="49"/>
      <c r="T197" s="49"/>
      <c r="U197" s="49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</row>
    <row r="198" spans="2:58" x14ac:dyDescent="0.4">
      <c r="B198" s="56"/>
      <c r="C198" s="56"/>
      <c r="D198" s="56"/>
      <c r="E198" s="56"/>
      <c r="F198" s="56"/>
      <c r="G198" s="56"/>
      <c r="H198" s="56"/>
      <c r="I198" s="17"/>
      <c r="J198" s="17"/>
      <c r="K198" s="17"/>
      <c r="L198" s="17"/>
      <c r="M198" s="17"/>
      <c r="N198" s="17"/>
      <c r="O198" s="17"/>
      <c r="P198" s="17"/>
      <c r="Q198" s="49"/>
      <c r="R198" s="49"/>
      <c r="S198" s="49"/>
      <c r="T198" s="49"/>
      <c r="U198" s="49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</row>
    <row r="199" spans="2:58" x14ac:dyDescent="0.4">
      <c r="B199" s="56"/>
      <c r="C199" s="56"/>
      <c r="D199" s="56"/>
      <c r="E199" s="56"/>
      <c r="F199" s="56"/>
      <c r="G199" s="56"/>
      <c r="H199" s="56"/>
      <c r="I199" s="17"/>
      <c r="J199" s="17"/>
      <c r="K199" s="17"/>
      <c r="L199" s="17"/>
      <c r="M199" s="17"/>
      <c r="N199" s="17"/>
      <c r="O199" s="17"/>
      <c r="P199" s="17"/>
      <c r="Q199" s="49"/>
      <c r="R199" s="49"/>
      <c r="S199" s="49"/>
      <c r="T199" s="49"/>
      <c r="U199" s="49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</row>
    <row r="200" spans="2:58" x14ac:dyDescent="0.4">
      <c r="B200" s="56"/>
      <c r="C200" s="56"/>
      <c r="D200" s="56"/>
      <c r="E200" s="56"/>
      <c r="F200" s="56"/>
      <c r="G200" s="56"/>
      <c r="H200" s="56"/>
      <c r="I200" s="17"/>
      <c r="J200" s="17"/>
      <c r="K200" s="17"/>
      <c r="L200" s="17"/>
      <c r="M200" s="17"/>
      <c r="N200" s="17"/>
      <c r="O200" s="17"/>
      <c r="P200" s="17"/>
      <c r="Q200" s="49"/>
      <c r="R200" s="49"/>
      <c r="S200" s="49"/>
      <c r="T200" s="49"/>
      <c r="U200" s="49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</row>
    <row r="201" spans="2:58" x14ac:dyDescent="0.4">
      <c r="B201" s="56"/>
      <c r="C201" s="56"/>
      <c r="D201" s="56"/>
      <c r="E201" s="56"/>
      <c r="F201" s="56"/>
      <c r="G201" s="56"/>
      <c r="H201" s="56"/>
      <c r="I201" s="17"/>
      <c r="J201" s="17"/>
      <c r="K201" s="17"/>
      <c r="L201" s="17"/>
      <c r="M201" s="17"/>
      <c r="N201" s="17"/>
      <c r="O201" s="17"/>
      <c r="P201" s="17"/>
      <c r="Q201" s="49"/>
      <c r="R201" s="49"/>
      <c r="S201" s="49"/>
      <c r="T201" s="49"/>
      <c r="U201" s="49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</row>
    <row r="202" spans="2:58" x14ac:dyDescent="0.4">
      <c r="B202" s="56"/>
      <c r="C202" s="56"/>
      <c r="D202" s="56"/>
      <c r="E202" s="56"/>
      <c r="F202" s="56"/>
      <c r="G202" s="56"/>
      <c r="H202" s="56"/>
      <c r="I202" s="17"/>
      <c r="J202" s="17"/>
      <c r="K202" s="17"/>
      <c r="L202" s="17"/>
      <c r="M202" s="17"/>
      <c r="N202" s="17"/>
      <c r="O202" s="17"/>
      <c r="P202" s="17"/>
      <c r="Q202" s="49"/>
      <c r="R202" s="49"/>
      <c r="S202" s="49"/>
      <c r="T202" s="49"/>
      <c r="U202" s="49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</row>
    <row r="203" spans="2:58" x14ac:dyDescent="0.4">
      <c r="B203" s="56"/>
      <c r="C203" s="56"/>
      <c r="D203" s="56"/>
      <c r="E203" s="56"/>
      <c r="F203" s="56"/>
      <c r="G203" s="56"/>
      <c r="H203" s="56"/>
      <c r="I203" s="17"/>
      <c r="J203" s="17"/>
      <c r="K203" s="17"/>
      <c r="L203" s="17"/>
      <c r="M203" s="17"/>
      <c r="N203" s="17"/>
      <c r="O203" s="17"/>
      <c r="P203" s="17"/>
      <c r="Q203" s="49"/>
      <c r="R203" s="49"/>
      <c r="S203" s="49"/>
      <c r="T203" s="49"/>
      <c r="U203" s="49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</row>
    <row r="204" spans="2:58" x14ac:dyDescent="0.4">
      <c r="B204" s="56"/>
      <c r="C204" s="56"/>
      <c r="D204" s="56"/>
      <c r="E204" s="56"/>
      <c r="F204" s="56"/>
      <c r="G204" s="56"/>
      <c r="H204" s="56"/>
      <c r="I204" s="17"/>
      <c r="J204" s="17"/>
      <c r="K204" s="17"/>
      <c r="L204" s="17"/>
      <c r="M204" s="17"/>
      <c r="N204" s="17"/>
      <c r="O204" s="17"/>
      <c r="P204" s="17"/>
      <c r="Q204" s="49"/>
      <c r="R204" s="49"/>
      <c r="S204" s="49"/>
      <c r="T204" s="49"/>
      <c r="U204" s="49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</row>
    <row r="205" spans="2:58" x14ac:dyDescent="0.4">
      <c r="B205" s="56"/>
      <c r="C205" s="56"/>
      <c r="D205" s="56"/>
      <c r="E205" s="56"/>
      <c r="F205" s="56"/>
      <c r="G205" s="56"/>
      <c r="H205" s="56"/>
      <c r="I205" s="17"/>
      <c r="J205" s="17"/>
      <c r="K205" s="17"/>
      <c r="L205" s="17"/>
      <c r="M205" s="17"/>
      <c r="N205" s="17"/>
      <c r="O205" s="17"/>
      <c r="P205" s="17"/>
      <c r="Q205" s="49"/>
      <c r="R205" s="49"/>
      <c r="S205" s="49"/>
      <c r="T205" s="49"/>
      <c r="U205" s="49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</row>
    <row r="206" spans="2:58" x14ac:dyDescent="0.4">
      <c r="B206" s="56"/>
      <c r="C206" s="56"/>
      <c r="D206" s="56"/>
      <c r="E206" s="56"/>
      <c r="F206" s="56"/>
      <c r="G206" s="56"/>
      <c r="H206" s="56"/>
      <c r="I206" s="17"/>
      <c r="J206" s="17"/>
      <c r="K206" s="17"/>
      <c r="L206" s="17"/>
      <c r="M206" s="17"/>
      <c r="N206" s="17"/>
      <c r="O206" s="17"/>
      <c r="P206" s="17"/>
      <c r="Q206" s="49"/>
      <c r="R206" s="49"/>
      <c r="S206" s="49"/>
      <c r="T206" s="49"/>
      <c r="U206" s="49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</row>
    <row r="207" spans="2:58" x14ac:dyDescent="0.4">
      <c r="B207" s="56"/>
      <c r="C207" s="56"/>
      <c r="D207" s="56"/>
      <c r="E207" s="56"/>
      <c r="F207" s="56"/>
      <c r="G207" s="56"/>
      <c r="H207" s="56"/>
      <c r="I207" s="17"/>
      <c r="J207" s="17"/>
      <c r="K207" s="17"/>
      <c r="L207" s="17"/>
      <c r="M207" s="17"/>
      <c r="N207" s="17"/>
      <c r="O207" s="17"/>
      <c r="P207" s="17"/>
      <c r="Q207" s="49"/>
      <c r="R207" s="49"/>
      <c r="S207" s="49"/>
      <c r="T207" s="49"/>
      <c r="U207" s="49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</row>
    <row r="208" spans="2:58" x14ac:dyDescent="0.4">
      <c r="B208" s="56"/>
      <c r="C208" s="56"/>
      <c r="D208" s="56"/>
      <c r="E208" s="56"/>
      <c r="F208" s="56"/>
      <c r="G208" s="56"/>
      <c r="H208" s="56"/>
      <c r="I208" s="17"/>
      <c r="J208" s="17"/>
      <c r="K208" s="17"/>
      <c r="L208" s="17"/>
      <c r="M208" s="17"/>
      <c r="N208" s="17"/>
      <c r="O208" s="17"/>
      <c r="P208" s="17"/>
      <c r="Q208" s="49"/>
      <c r="R208" s="49"/>
      <c r="S208" s="49"/>
      <c r="T208" s="49"/>
      <c r="U208" s="49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</row>
    <row r="209" spans="2:58" x14ac:dyDescent="0.4">
      <c r="B209" s="56"/>
      <c r="C209" s="56"/>
      <c r="D209" s="56"/>
      <c r="E209" s="56"/>
      <c r="F209" s="56"/>
      <c r="G209" s="56"/>
      <c r="H209" s="56"/>
      <c r="I209" s="17"/>
      <c r="J209" s="17"/>
      <c r="K209" s="17"/>
      <c r="L209" s="17"/>
      <c r="M209" s="17"/>
      <c r="N209" s="17"/>
      <c r="O209" s="17"/>
      <c r="P209" s="17"/>
      <c r="Q209" s="49"/>
      <c r="R209" s="49"/>
      <c r="S209" s="49"/>
      <c r="T209" s="49"/>
      <c r="U209" s="49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</row>
    <row r="210" spans="2:58" x14ac:dyDescent="0.4">
      <c r="B210" s="56"/>
      <c r="C210" s="56"/>
      <c r="D210" s="56"/>
      <c r="E210" s="56"/>
      <c r="F210" s="56"/>
      <c r="G210" s="56"/>
      <c r="H210" s="56"/>
      <c r="I210" s="17"/>
      <c r="J210" s="17"/>
      <c r="K210" s="17"/>
      <c r="L210" s="17"/>
      <c r="M210" s="17"/>
      <c r="N210" s="17"/>
      <c r="O210" s="17"/>
      <c r="P210" s="17"/>
      <c r="Q210" s="49"/>
      <c r="R210" s="49"/>
      <c r="S210" s="49"/>
      <c r="T210" s="49"/>
      <c r="U210" s="49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</row>
    <row r="211" spans="2:58" x14ac:dyDescent="0.4">
      <c r="B211" s="5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49"/>
      <c r="R211" s="49"/>
      <c r="S211" s="49"/>
      <c r="T211" s="49"/>
      <c r="U211" s="49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</row>
    <row r="212" spans="2:58" x14ac:dyDescent="0.4">
      <c r="B212" s="5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49"/>
      <c r="R212" s="49"/>
      <c r="S212" s="49"/>
      <c r="T212" s="49"/>
      <c r="U212" s="49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</row>
    <row r="213" spans="2:58" x14ac:dyDescent="0.4">
      <c r="B213" s="5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49"/>
      <c r="R213" s="49"/>
      <c r="S213" s="49"/>
      <c r="T213" s="49"/>
      <c r="U213" s="49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</row>
    <row r="214" spans="2:58" x14ac:dyDescent="0.4">
      <c r="B214" s="5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49"/>
      <c r="R214" s="49"/>
      <c r="S214" s="49"/>
      <c r="T214" s="49"/>
      <c r="U214" s="49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</row>
    <row r="215" spans="2:58" x14ac:dyDescent="0.4">
      <c r="B215" s="5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49"/>
      <c r="R215" s="49"/>
      <c r="S215" s="49"/>
      <c r="T215" s="49"/>
      <c r="U215" s="49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</row>
    <row r="216" spans="2:58" x14ac:dyDescent="0.4">
      <c r="B216" s="5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49"/>
      <c r="R216" s="49"/>
      <c r="S216" s="49"/>
      <c r="T216" s="49"/>
      <c r="U216" s="49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</row>
    <row r="217" spans="2:58" x14ac:dyDescent="0.4">
      <c r="B217" s="5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49"/>
      <c r="R217" s="49"/>
      <c r="S217" s="49"/>
      <c r="T217" s="49"/>
      <c r="U217" s="49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</row>
    <row r="218" spans="2:58" x14ac:dyDescent="0.4">
      <c r="B218" s="5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49"/>
      <c r="R218" s="49"/>
      <c r="S218" s="49"/>
      <c r="T218" s="49"/>
      <c r="U218" s="49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</row>
    <row r="219" spans="2:58" x14ac:dyDescent="0.4">
      <c r="B219" s="5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49"/>
      <c r="R219" s="49"/>
      <c r="S219" s="49"/>
      <c r="T219" s="49"/>
      <c r="U219" s="49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</row>
    <row r="220" spans="2:58" x14ac:dyDescent="0.4">
      <c r="B220" s="5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49"/>
      <c r="R220" s="49"/>
      <c r="S220" s="49"/>
      <c r="T220" s="49"/>
      <c r="U220" s="49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</row>
    <row r="221" spans="2:58" x14ac:dyDescent="0.4">
      <c r="B221" s="5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49"/>
      <c r="R221" s="49"/>
      <c r="S221" s="49"/>
      <c r="T221" s="49"/>
      <c r="U221" s="49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</row>
    <row r="222" spans="2:58" x14ac:dyDescent="0.4">
      <c r="B222" s="5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49"/>
      <c r="R222" s="49"/>
      <c r="S222" s="49"/>
      <c r="T222" s="49"/>
      <c r="U222" s="49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</row>
    <row r="223" spans="2:58" x14ac:dyDescent="0.4">
      <c r="B223" s="5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49"/>
      <c r="R223" s="49"/>
      <c r="S223" s="49"/>
      <c r="T223" s="49"/>
      <c r="U223" s="49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</row>
    <row r="224" spans="2:58" x14ac:dyDescent="0.4">
      <c r="B224" s="5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49"/>
      <c r="R224" s="49"/>
      <c r="S224" s="49"/>
      <c r="T224" s="49"/>
      <c r="U224" s="49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</row>
    <row r="225" spans="2:58" x14ac:dyDescent="0.4">
      <c r="B225" s="5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49"/>
      <c r="R225" s="49"/>
      <c r="S225" s="49"/>
      <c r="T225" s="49"/>
      <c r="U225" s="49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</row>
    <row r="226" spans="2:58" x14ac:dyDescent="0.4">
      <c r="B226" s="5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49"/>
      <c r="R226" s="49"/>
      <c r="S226" s="49"/>
      <c r="T226" s="49"/>
      <c r="U226" s="49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</row>
    <row r="227" spans="2:58" x14ac:dyDescent="0.4">
      <c r="B227" s="5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49"/>
      <c r="R227" s="49"/>
      <c r="S227" s="49"/>
      <c r="T227" s="49"/>
      <c r="U227" s="49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</row>
    <row r="228" spans="2:58" x14ac:dyDescent="0.4">
      <c r="B228" s="5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49"/>
      <c r="R228" s="49"/>
      <c r="S228" s="49"/>
      <c r="T228" s="49"/>
      <c r="U228" s="49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</row>
    <row r="229" spans="2:58" x14ac:dyDescent="0.4">
      <c r="B229" s="5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49"/>
      <c r="R229" s="49"/>
      <c r="S229" s="49"/>
      <c r="T229" s="49"/>
      <c r="U229" s="49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</row>
    <row r="230" spans="2:58" x14ac:dyDescent="0.4">
      <c r="B230" s="5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49"/>
      <c r="R230" s="49"/>
      <c r="S230" s="49"/>
      <c r="T230" s="49"/>
      <c r="U230" s="49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</row>
    <row r="231" spans="2:58" x14ac:dyDescent="0.4">
      <c r="B231" s="5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49"/>
      <c r="R231" s="49"/>
      <c r="S231" s="49"/>
      <c r="T231" s="49"/>
      <c r="U231" s="49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</row>
    <row r="232" spans="2:58" x14ac:dyDescent="0.4">
      <c r="B232" s="5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49"/>
      <c r="R232" s="49"/>
      <c r="S232" s="49"/>
      <c r="T232" s="49"/>
      <c r="U232" s="49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</row>
    <row r="233" spans="2:58" x14ac:dyDescent="0.4">
      <c r="B233" s="5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49"/>
      <c r="R233" s="49"/>
      <c r="S233" s="49"/>
      <c r="T233" s="49"/>
      <c r="U233" s="49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</row>
    <row r="234" spans="2:58" x14ac:dyDescent="0.4">
      <c r="B234" s="5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49"/>
      <c r="R234" s="49"/>
      <c r="S234" s="49"/>
      <c r="T234" s="49"/>
      <c r="U234" s="49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</row>
    <row r="235" spans="2:58" x14ac:dyDescent="0.4">
      <c r="B235" s="5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49"/>
      <c r="R235" s="49"/>
      <c r="S235" s="49"/>
      <c r="T235" s="49"/>
      <c r="U235" s="49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</row>
    <row r="236" spans="2:58" x14ac:dyDescent="0.4">
      <c r="B236" s="5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49"/>
      <c r="R236" s="49"/>
      <c r="S236" s="49"/>
      <c r="T236" s="49"/>
      <c r="U236" s="49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</row>
    <row r="237" spans="2:58" x14ac:dyDescent="0.4">
      <c r="B237" s="5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49"/>
      <c r="R237" s="49"/>
      <c r="S237" s="49"/>
      <c r="T237" s="49"/>
      <c r="U237" s="49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</row>
    <row r="238" spans="2:58" x14ac:dyDescent="0.4">
      <c r="B238" s="5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49"/>
      <c r="R238" s="49"/>
      <c r="S238" s="49"/>
      <c r="T238" s="49"/>
      <c r="U238" s="49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</row>
    <row r="239" spans="2:58" x14ac:dyDescent="0.4">
      <c r="B239" s="5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49"/>
      <c r="R239" s="49"/>
      <c r="S239" s="49"/>
      <c r="T239" s="49"/>
      <c r="U239" s="49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</row>
    <row r="240" spans="2:58" x14ac:dyDescent="0.4">
      <c r="B240" s="5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49"/>
      <c r="R240" s="49"/>
      <c r="S240" s="49"/>
      <c r="T240" s="49"/>
      <c r="U240" s="49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</row>
    <row r="241" spans="2:58" x14ac:dyDescent="0.4">
      <c r="B241" s="5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49"/>
      <c r="R241" s="49"/>
      <c r="S241" s="49"/>
      <c r="T241" s="49"/>
      <c r="U241" s="49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</row>
    <row r="242" spans="2:58" x14ac:dyDescent="0.4">
      <c r="B242" s="5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49"/>
      <c r="R242" s="49"/>
      <c r="S242" s="49"/>
      <c r="T242" s="49"/>
      <c r="U242" s="49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</row>
    <row r="243" spans="2:58" x14ac:dyDescent="0.4">
      <c r="B243" s="5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49"/>
      <c r="R243" s="49"/>
      <c r="S243" s="49"/>
      <c r="T243" s="49"/>
      <c r="U243" s="49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</row>
    <row r="244" spans="2:58" x14ac:dyDescent="0.4">
      <c r="B244" s="5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49"/>
      <c r="R244" s="49"/>
      <c r="S244" s="49"/>
      <c r="T244" s="49"/>
      <c r="U244" s="49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</row>
    <row r="245" spans="2:58" x14ac:dyDescent="0.4">
      <c r="B245" s="5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49"/>
      <c r="R245" s="49"/>
      <c r="S245" s="49"/>
      <c r="T245" s="49"/>
      <c r="U245" s="49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</row>
    <row r="246" spans="2:58" x14ac:dyDescent="0.4">
      <c r="B246" s="5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49"/>
      <c r="R246" s="49"/>
      <c r="S246" s="49"/>
      <c r="T246" s="49"/>
      <c r="U246" s="49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</row>
    <row r="247" spans="2:58" x14ac:dyDescent="0.4">
      <c r="B247" s="5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49"/>
      <c r="R247" s="49"/>
      <c r="S247" s="49"/>
      <c r="T247" s="49"/>
      <c r="U247" s="49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</row>
    <row r="248" spans="2:58" x14ac:dyDescent="0.4">
      <c r="B248" s="5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49"/>
      <c r="R248" s="49"/>
      <c r="S248" s="49"/>
      <c r="T248" s="49"/>
      <c r="U248" s="49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</row>
    <row r="249" spans="2:58" x14ac:dyDescent="0.4">
      <c r="B249" s="5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49"/>
      <c r="R249" s="49"/>
      <c r="S249" s="49"/>
      <c r="T249" s="49"/>
      <c r="U249" s="49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</row>
    <row r="250" spans="2:58" x14ac:dyDescent="0.4">
      <c r="B250" s="5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49"/>
      <c r="R250" s="49"/>
      <c r="S250" s="49"/>
      <c r="T250" s="49"/>
      <c r="U250" s="49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</row>
    <row r="251" spans="2:58" x14ac:dyDescent="0.4">
      <c r="B251" s="5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49"/>
      <c r="R251" s="49"/>
      <c r="S251" s="49"/>
      <c r="T251" s="49"/>
      <c r="U251" s="49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</row>
    <row r="252" spans="2:58" x14ac:dyDescent="0.4">
      <c r="B252" s="5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49"/>
      <c r="R252" s="49"/>
      <c r="S252" s="49"/>
      <c r="T252" s="49"/>
      <c r="U252" s="49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</row>
    <row r="253" spans="2:58" x14ac:dyDescent="0.4">
      <c r="B253" s="5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49"/>
      <c r="R253" s="49"/>
      <c r="S253" s="49"/>
      <c r="T253" s="49"/>
      <c r="U253" s="49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</row>
    <row r="254" spans="2:58" x14ac:dyDescent="0.4">
      <c r="B254" s="5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49"/>
      <c r="R254" s="49"/>
      <c r="S254" s="49"/>
      <c r="T254" s="49"/>
      <c r="U254" s="49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</row>
    <row r="255" spans="2:58" x14ac:dyDescent="0.4">
      <c r="B255" s="5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49"/>
      <c r="R255" s="49"/>
      <c r="S255" s="49"/>
      <c r="T255" s="49"/>
      <c r="U255" s="49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</row>
    <row r="256" spans="2:58" x14ac:dyDescent="0.4">
      <c r="B256" s="5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49"/>
      <c r="R256" s="49"/>
      <c r="S256" s="49"/>
      <c r="T256" s="49"/>
      <c r="U256" s="49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</row>
    <row r="257" spans="2:58" x14ac:dyDescent="0.4">
      <c r="B257" s="5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49"/>
      <c r="R257" s="49"/>
      <c r="S257" s="49"/>
      <c r="T257" s="49"/>
      <c r="U257" s="49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</row>
    <row r="258" spans="2:58" x14ac:dyDescent="0.4">
      <c r="B258" s="5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49"/>
      <c r="R258" s="49"/>
      <c r="S258" s="49"/>
      <c r="T258" s="49"/>
      <c r="U258" s="49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</row>
    <row r="259" spans="2:58" x14ac:dyDescent="0.4">
      <c r="B259" s="5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49"/>
      <c r="R259" s="49"/>
      <c r="S259" s="49"/>
      <c r="T259" s="49"/>
      <c r="U259" s="49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</row>
    <row r="260" spans="2:58" x14ac:dyDescent="0.4">
      <c r="B260" s="5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49"/>
      <c r="R260" s="49"/>
      <c r="S260" s="49"/>
      <c r="T260" s="49"/>
      <c r="U260" s="49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</row>
    <row r="261" spans="2:58" x14ac:dyDescent="0.4">
      <c r="B261" s="5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49"/>
      <c r="R261" s="49"/>
      <c r="S261" s="49"/>
      <c r="T261" s="49"/>
      <c r="U261" s="49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</row>
    <row r="262" spans="2:58" x14ac:dyDescent="0.4">
      <c r="B262" s="5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49"/>
      <c r="R262" s="49"/>
      <c r="S262" s="49"/>
      <c r="T262" s="49"/>
      <c r="U262" s="49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</row>
    <row r="263" spans="2:58" x14ac:dyDescent="0.4">
      <c r="B263" s="5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49"/>
      <c r="R263" s="49"/>
      <c r="S263" s="49"/>
      <c r="T263" s="49"/>
      <c r="U263" s="49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</row>
    <row r="264" spans="2:58" x14ac:dyDescent="0.4">
      <c r="B264" s="5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49"/>
      <c r="R264" s="49"/>
      <c r="S264" s="49"/>
      <c r="T264" s="49"/>
      <c r="U264" s="49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</row>
    <row r="265" spans="2:58" x14ac:dyDescent="0.4">
      <c r="B265" s="5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49"/>
      <c r="R265" s="49"/>
      <c r="S265" s="49"/>
      <c r="T265" s="49"/>
      <c r="U265" s="49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</row>
    <row r="266" spans="2:58" x14ac:dyDescent="0.4">
      <c r="B266" s="5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49"/>
      <c r="R266" s="49"/>
      <c r="S266" s="49"/>
      <c r="T266" s="49"/>
      <c r="U266" s="49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</row>
    <row r="267" spans="2:58" x14ac:dyDescent="0.4">
      <c r="B267" s="5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49"/>
      <c r="R267" s="49"/>
      <c r="S267" s="49"/>
      <c r="T267" s="49"/>
      <c r="U267" s="49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</row>
    <row r="268" spans="2:58" x14ac:dyDescent="0.4">
      <c r="B268" s="5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49"/>
      <c r="R268" s="49"/>
      <c r="S268" s="49"/>
      <c r="T268" s="49"/>
      <c r="U268" s="49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</row>
    <row r="269" spans="2:58" x14ac:dyDescent="0.4">
      <c r="B269" s="5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49"/>
      <c r="R269" s="49"/>
      <c r="S269" s="49"/>
      <c r="T269" s="49"/>
      <c r="U269" s="49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</row>
    <row r="270" spans="2:58" x14ac:dyDescent="0.4">
      <c r="B270" s="5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49"/>
      <c r="R270" s="49"/>
      <c r="S270" s="49"/>
      <c r="T270" s="49"/>
      <c r="U270" s="49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</row>
    <row r="271" spans="2:58" x14ac:dyDescent="0.4">
      <c r="B271" s="5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49"/>
      <c r="R271" s="49"/>
      <c r="S271" s="49"/>
      <c r="T271" s="49"/>
      <c r="U271" s="49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</row>
    <row r="272" spans="2:58" x14ac:dyDescent="0.4">
      <c r="B272" s="5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49"/>
      <c r="R272" s="49"/>
      <c r="S272" s="49"/>
      <c r="T272" s="49"/>
      <c r="U272" s="49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</row>
    <row r="273" spans="2:58" x14ac:dyDescent="0.4">
      <c r="B273" s="5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49"/>
      <c r="R273" s="49"/>
      <c r="S273" s="49"/>
      <c r="T273" s="49"/>
      <c r="U273" s="49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</row>
    <row r="274" spans="2:58" x14ac:dyDescent="0.4">
      <c r="B274" s="5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49"/>
      <c r="R274" s="49"/>
      <c r="S274" s="49"/>
      <c r="T274" s="49"/>
      <c r="U274" s="49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</row>
    <row r="275" spans="2:58" x14ac:dyDescent="0.4">
      <c r="B275" s="5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49"/>
      <c r="R275" s="49"/>
      <c r="S275" s="49"/>
      <c r="T275" s="49"/>
      <c r="U275" s="49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</row>
    <row r="276" spans="2:58" x14ac:dyDescent="0.4">
      <c r="B276" s="5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49"/>
      <c r="R276" s="49"/>
      <c r="S276" s="49"/>
      <c r="T276" s="49"/>
      <c r="U276" s="49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</row>
    <row r="277" spans="2:58" x14ac:dyDescent="0.4">
      <c r="B277" s="5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49"/>
      <c r="R277" s="49"/>
      <c r="S277" s="49"/>
      <c r="T277" s="49"/>
      <c r="U277" s="49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</row>
    <row r="278" spans="2:58" x14ac:dyDescent="0.4">
      <c r="B278" s="5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49"/>
      <c r="R278" s="49"/>
      <c r="S278" s="49"/>
      <c r="T278" s="49"/>
      <c r="U278" s="49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</row>
    <row r="279" spans="2:58" x14ac:dyDescent="0.4">
      <c r="B279" s="5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49"/>
      <c r="R279" s="49"/>
      <c r="S279" s="49"/>
      <c r="T279" s="49"/>
      <c r="U279" s="49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</row>
    <row r="280" spans="2:58" x14ac:dyDescent="0.4">
      <c r="B280" s="5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49"/>
      <c r="R280" s="49"/>
      <c r="S280" s="49"/>
      <c r="T280" s="49"/>
      <c r="U280" s="49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</row>
    <row r="281" spans="2:58" x14ac:dyDescent="0.4">
      <c r="B281" s="5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49"/>
      <c r="R281" s="49"/>
      <c r="S281" s="49"/>
      <c r="T281" s="49"/>
      <c r="U281" s="49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</row>
    <row r="282" spans="2:58" x14ac:dyDescent="0.4">
      <c r="B282" s="5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49"/>
      <c r="R282" s="49"/>
      <c r="S282" s="49"/>
      <c r="T282" s="49"/>
      <c r="U282" s="49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</row>
    <row r="283" spans="2:58" x14ac:dyDescent="0.4">
      <c r="B283" s="5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49"/>
      <c r="R283" s="49"/>
      <c r="S283" s="49"/>
      <c r="T283" s="49"/>
      <c r="U283" s="49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</row>
    <row r="284" spans="2:58" x14ac:dyDescent="0.4">
      <c r="B284" s="5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49"/>
      <c r="R284" s="49"/>
      <c r="S284" s="49"/>
      <c r="T284" s="49"/>
      <c r="U284" s="49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</row>
    <row r="285" spans="2:58" x14ac:dyDescent="0.4">
      <c r="B285" s="5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49"/>
      <c r="R285" s="49"/>
      <c r="S285" s="49"/>
      <c r="T285" s="49"/>
      <c r="U285" s="49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</row>
    <row r="286" spans="2:58" x14ac:dyDescent="0.4">
      <c r="B286" s="5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49"/>
      <c r="R286" s="49"/>
      <c r="S286" s="49"/>
      <c r="T286" s="49"/>
      <c r="U286" s="49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</row>
    <row r="287" spans="2:58" x14ac:dyDescent="0.4">
      <c r="B287" s="5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49"/>
      <c r="R287" s="49"/>
      <c r="S287" s="49"/>
      <c r="T287" s="49"/>
      <c r="U287" s="49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</row>
    <row r="288" spans="2:58" x14ac:dyDescent="0.4">
      <c r="B288" s="5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49"/>
      <c r="R288" s="49"/>
      <c r="S288" s="49"/>
      <c r="T288" s="49"/>
      <c r="U288" s="49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</row>
    <row r="289" spans="2:58" x14ac:dyDescent="0.4">
      <c r="B289" s="5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49"/>
      <c r="R289" s="49"/>
      <c r="S289" s="49"/>
      <c r="T289" s="49"/>
      <c r="U289" s="49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</row>
    <row r="290" spans="2:58" x14ac:dyDescent="0.4">
      <c r="B290" s="5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49"/>
      <c r="R290" s="49"/>
      <c r="S290" s="49"/>
      <c r="T290" s="49"/>
      <c r="U290" s="49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</row>
    <row r="291" spans="2:58" x14ac:dyDescent="0.4">
      <c r="B291" s="5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49"/>
      <c r="R291" s="49"/>
      <c r="S291" s="49"/>
      <c r="T291" s="49"/>
      <c r="U291" s="49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</row>
    <row r="292" spans="2:58" x14ac:dyDescent="0.4">
      <c r="B292" s="5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49"/>
      <c r="R292" s="49"/>
      <c r="S292" s="49"/>
      <c r="T292" s="49"/>
      <c r="U292" s="49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</row>
    <row r="293" spans="2:58" x14ac:dyDescent="0.4">
      <c r="B293" s="5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49"/>
      <c r="R293" s="49"/>
      <c r="S293" s="49"/>
      <c r="T293" s="49"/>
      <c r="U293" s="49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</row>
    <row r="294" spans="2:58" x14ac:dyDescent="0.4">
      <c r="B294" s="5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49"/>
      <c r="R294" s="49"/>
      <c r="S294" s="49"/>
      <c r="T294" s="49"/>
      <c r="U294" s="49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</row>
    <row r="295" spans="2:58" x14ac:dyDescent="0.4">
      <c r="B295" s="5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49"/>
      <c r="R295" s="49"/>
      <c r="S295" s="49"/>
      <c r="T295" s="49"/>
      <c r="U295" s="49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</row>
    <row r="296" spans="2:58" x14ac:dyDescent="0.4">
      <c r="B296" s="5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49"/>
      <c r="R296" s="49"/>
      <c r="S296" s="49"/>
      <c r="T296" s="49"/>
      <c r="U296" s="49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</row>
    <row r="297" spans="2:58" x14ac:dyDescent="0.4">
      <c r="B297" s="5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49"/>
      <c r="R297" s="49"/>
      <c r="S297" s="49"/>
      <c r="T297" s="49"/>
      <c r="U297" s="49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</row>
    <row r="298" spans="2:58" x14ac:dyDescent="0.4">
      <c r="B298" s="5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49"/>
      <c r="R298" s="49"/>
      <c r="S298" s="49"/>
      <c r="T298" s="49"/>
      <c r="U298" s="49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</row>
    <row r="299" spans="2:58" x14ac:dyDescent="0.4">
      <c r="B299" s="5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49"/>
      <c r="R299" s="49"/>
      <c r="S299" s="49"/>
      <c r="T299" s="49"/>
      <c r="U299" s="49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</row>
    <row r="300" spans="2:58" x14ac:dyDescent="0.4">
      <c r="B300" s="5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49"/>
      <c r="R300" s="49"/>
      <c r="S300" s="49"/>
      <c r="T300" s="49"/>
      <c r="U300" s="49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</row>
    <row r="301" spans="2:58" x14ac:dyDescent="0.4">
      <c r="B301" s="5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49"/>
      <c r="R301" s="49"/>
      <c r="S301" s="49"/>
      <c r="T301" s="49"/>
      <c r="U301" s="49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</row>
    <row r="302" spans="2:58" x14ac:dyDescent="0.4">
      <c r="B302" s="5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49"/>
      <c r="R302" s="49"/>
      <c r="S302" s="49"/>
      <c r="T302" s="49"/>
      <c r="U302" s="49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</row>
    <row r="303" spans="2:58" x14ac:dyDescent="0.4">
      <c r="B303" s="5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49"/>
      <c r="R303" s="49"/>
      <c r="S303" s="49"/>
      <c r="T303" s="49"/>
      <c r="U303" s="49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</row>
    <row r="304" spans="2:58" x14ac:dyDescent="0.4">
      <c r="B304" s="5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49"/>
      <c r="R304" s="49"/>
      <c r="S304" s="49"/>
      <c r="T304" s="49"/>
      <c r="U304" s="49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</row>
    <row r="305" spans="2:58" x14ac:dyDescent="0.4">
      <c r="B305" s="5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49"/>
      <c r="R305" s="49"/>
      <c r="S305" s="49"/>
      <c r="T305" s="49"/>
      <c r="U305" s="49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</row>
    <row r="306" spans="2:58" x14ac:dyDescent="0.4">
      <c r="B306" s="5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49"/>
      <c r="R306" s="49"/>
      <c r="S306" s="49"/>
      <c r="T306" s="49"/>
      <c r="U306" s="49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</row>
    <row r="307" spans="2:58" x14ac:dyDescent="0.4">
      <c r="B307" s="5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49"/>
      <c r="R307" s="49"/>
      <c r="S307" s="49"/>
      <c r="T307" s="49"/>
      <c r="U307" s="49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</row>
    <row r="308" spans="2:58" x14ac:dyDescent="0.4">
      <c r="B308" s="5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49"/>
      <c r="R308" s="49"/>
      <c r="S308" s="49"/>
      <c r="T308" s="49"/>
      <c r="U308" s="49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</row>
    <row r="309" spans="2:58" x14ac:dyDescent="0.4">
      <c r="B309" s="5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49"/>
      <c r="R309" s="49"/>
      <c r="S309" s="49"/>
      <c r="T309" s="49"/>
      <c r="U309" s="49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</row>
    <row r="310" spans="2:58" x14ac:dyDescent="0.4">
      <c r="B310" s="5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49"/>
      <c r="R310" s="49"/>
      <c r="S310" s="49"/>
      <c r="T310" s="49"/>
      <c r="U310" s="49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</row>
    <row r="311" spans="2:58" x14ac:dyDescent="0.4">
      <c r="B311" s="5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49"/>
      <c r="R311" s="49"/>
      <c r="S311" s="49"/>
      <c r="T311" s="49"/>
      <c r="U311" s="49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</row>
    <row r="312" spans="2:58" x14ac:dyDescent="0.4">
      <c r="B312" s="5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49"/>
      <c r="R312" s="49"/>
      <c r="S312" s="49"/>
      <c r="T312" s="49"/>
      <c r="U312" s="49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</row>
    <row r="313" spans="2:58" x14ac:dyDescent="0.4">
      <c r="B313" s="5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49"/>
      <c r="R313" s="49"/>
      <c r="S313" s="49"/>
      <c r="T313" s="49"/>
      <c r="U313" s="49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</row>
    <row r="314" spans="2:58" x14ac:dyDescent="0.4">
      <c r="B314" s="5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49"/>
      <c r="R314" s="49"/>
      <c r="S314" s="49"/>
      <c r="T314" s="49"/>
      <c r="U314" s="49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</row>
    <row r="315" spans="2:58" x14ac:dyDescent="0.4">
      <c r="B315" s="5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49"/>
      <c r="R315" s="49"/>
      <c r="S315" s="49"/>
      <c r="T315" s="49"/>
      <c r="U315" s="49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</row>
    <row r="316" spans="2:58" x14ac:dyDescent="0.4">
      <c r="B316" s="5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49"/>
      <c r="R316" s="49"/>
      <c r="S316" s="49"/>
      <c r="T316" s="49"/>
      <c r="U316" s="49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</row>
    <row r="317" spans="2:58" x14ac:dyDescent="0.4">
      <c r="B317" s="5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49"/>
      <c r="R317" s="49"/>
      <c r="S317" s="49"/>
      <c r="T317" s="49"/>
      <c r="U317" s="49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</row>
    <row r="318" spans="2:58" x14ac:dyDescent="0.4">
      <c r="B318" s="5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49"/>
      <c r="R318" s="49"/>
      <c r="S318" s="49"/>
      <c r="T318" s="49"/>
      <c r="U318" s="49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</row>
    <row r="319" spans="2:58" x14ac:dyDescent="0.4">
      <c r="B319" s="5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49"/>
      <c r="R319" s="49"/>
      <c r="S319" s="49"/>
      <c r="T319" s="49"/>
      <c r="U319" s="49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</row>
    <row r="320" spans="2:58" x14ac:dyDescent="0.4">
      <c r="B320" s="5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49"/>
      <c r="R320" s="49"/>
      <c r="S320" s="49"/>
      <c r="T320" s="49"/>
      <c r="U320" s="49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</row>
    <row r="321" spans="2:58" x14ac:dyDescent="0.4">
      <c r="B321" s="5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49"/>
      <c r="R321" s="49"/>
      <c r="S321" s="49"/>
      <c r="T321" s="49"/>
      <c r="U321" s="49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</row>
    <row r="322" spans="2:58" x14ac:dyDescent="0.4">
      <c r="B322" s="5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49"/>
      <c r="R322" s="49"/>
      <c r="S322" s="49"/>
      <c r="T322" s="49"/>
      <c r="U322" s="49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</row>
    <row r="323" spans="2:58" x14ac:dyDescent="0.4">
      <c r="B323" s="5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49"/>
      <c r="R323" s="49"/>
      <c r="S323" s="49"/>
      <c r="T323" s="49"/>
      <c r="U323" s="49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</row>
    <row r="324" spans="2:58" x14ac:dyDescent="0.4">
      <c r="B324" s="5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49"/>
      <c r="R324" s="49"/>
      <c r="S324" s="49"/>
      <c r="T324" s="49"/>
      <c r="U324" s="49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</row>
    <row r="325" spans="2:58" x14ac:dyDescent="0.4">
      <c r="B325" s="5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49"/>
      <c r="R325" s="49"/>
      <c r="S325" s="49"/>
      <c r="T325" s="49"/>
      <c r="U325" s="49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</row>
    <row r="326" spans="2:58" x14ac:dyDescent="0.4">
      <c r="B326" s="5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49"/>
      <c r="R326" s="49"/>
      <c r="S326" s="49"/>
      <c r="T326" s="49"/>
      <c r="U326" s="49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</row>
    <row r="327" spans="2:58" x14ac:dyDescent="0.4">
      <c r="B327" s="5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49"/>
      <c r="R327" s="49"/>
      <c r="S327" s="49"/>
      <c r="T327" s="49"/>
      <c r="U327" s="49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</row>
    <row r="328" spans="2:58" x14ac:dyDescent="0.4">
      <c r="B328" s="5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49"/>
      <c r="R328" s="49"/>
      <c r="S328" s="49"/>
      <c r="T328" s="49"/>
      <c r="U328" s="49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</row>
    <row r="329" spans="2:58" x14ac:dyDescent="0.4">
      <c r="B329" s="5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49"/>
      <c r="R329" s="49"/>
      <c r="S329" s="49"/>
      <c r="T329" s="49"/>
      <c r="U329" s="49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</row>
    <row r="330" spans="2:58" x14ac:dyDescent="0.4">
      <c r="B330" s="5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49"/>
      <c r="R330" s="49"/>
      <c r="S330" s="49"/>
      <c r="T330" s="49"/>
      <c r="U330" s="49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</row>
    <row r="331" spans="2:58" x14ac:dyDescent="0.4">
      <c r="B331" s="5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49"/>
      <c r="R331" s="49"/>
      <c r="S331" s="49"/>
      <c r="T331" s="49"/>
      <c r="U331" s="49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</row>
    <row r="332" spans="2:58" x14ac:dyDescent="0.4">
      <c r="B332" s="5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49"/>
      <c r="R332" s="49"/>
      <c r="S332" s="49"/>
      <c r="T332" s="49"/>
      <c r="U332" s="49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</row>
    <row r="333" spans="2:58" x14ac:dyDescent="0.4">
      <c r="B333" s="5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49"/>
      <c r="R333" s="49"/>
      <c r="S333" s="49"/>
      <c r="T333" s="49"/>
      <c r="U333" s="49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</row>
    <row r="334" spans="2:58" x14ac:dyDescent="0.4">
      <c r="B334" s="5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49"/>
      <c r="R334" s="49"/>
      <c r="S334" s="49"/>
      <c r="T334" s="49"/>
      <c r="U334" s="49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</row>
    <row r="335" spans="2:58" x14ac:dyDescent="0.4">
      <c r="B335" s="5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49"/>
      <c r="R335" s="49"/>
      <c r="S335" s="49"/>
      <c r="T335" s="49"/>
      <c r="U335" s="49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</row>
    <row r="336" spans="2:58" x14ac:dyDescent="0.4">
      <c r="B336" s="5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49"/>
      <c r="R336" s="49"/>
      <c r="S336" s="49"/>
      <c r="T336" s="49"/>
      <c r="U336" s="49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</row>
    <row r="337" spans="2:58" x14ac:dyDescent="0.4">
      <c r="B337" s="5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49"/>
      <c r="R337" s="49"/>
      <c r="S337" s="49"/>
      <c r="T337" s="49"/>
      <c r="U337" s="49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</row>
    <row r="338" spans="2:58" x14ac:dyDescent="0.4">
      <c r="B338" s="5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49"/>
      <c r="R338" s="49"/>
      <c r="S338" s="49"/>
      <c r="T338" s="49"/>
      <c r="U338" s="49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</row>
    <row r="339" spans="2:58" x14ac:dyDescent="0.4">
      <c r="B339" s="5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49"/>
      <c r="R339" s="49"/>
      <c r="S339" s="49"/>
      <c r="T339" s="49"/>
      <c r="U339" s="49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</row>
    <row r="340" spans="2:58" x14ac:dyDescent="0.4">
      <c r="B340" s="5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49"/>
      <c r="R340" s="49"/>
      <c r="S340" s="49"/>
      <c r="T340" s="49"/>
      <c r="U340" s="49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</row>
    <row r="341" spans="2:58" x14ac:dyDescent="0.4">
      <c r="B341" s="5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49"/>
      <c r="R341" s="49"/>
      <c r="S341" s="49"/>
      <c r="T341" s="49"/>
      <c r="U341" s="49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</row>
    <row r="342" spans="2:58" x14ac:dyDescent="0.4">
      <c r="B342" s="5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49"/>
      <c r="R342" s="49"/>
      <c r="S342" s="49"/>
      <c r="T342" s="49"/>
      <c r="U342" s="49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</row>
    <row r="343" spans="2:58" x14ac:dyDescent="0.4">
      <c r="B343" s="5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49"/>
      <c r="R343" s="49"/>
      <c r="S343" s="49"/>
      <c r="T343" s="49"/>
      <c r="U343" s="49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</row>
    <row r="344" spans="2:58" x14ac:dyDescent="0.4">
      <c r="B344" s="5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49"/>
      <c r="R344" s="49"/>
      <c r="S344" s="49"/>
      <c r="T344" s="49"/>
      <c r="U344" s="49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</row>
    <row r="345" spans="2:58" x14ac:dyDescent="0.4">
      <c r="B345" s="5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49"/>
      <c r="R345" s="49"/>
      <c r="S345" s="49"/>
      <c r="T345" s="49"/>
      <c r="U345" s="49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</row>
    <row r="346" spans="2:58" x14ac:dyDescent="0.4">
      <c r="B346" s="5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49"/>
      <c r="R346" s="49"/>
      <c r="S346" s="49"/>
      <c r="T346" s="49"/>
      <c r="U346" s="49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</row>
    <row r="347" spans="2:58" x14ac:dyDescent="0.4">
      <c r="B347" s="5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49"/>
      <c r="R347" s="49"/>
      <c r="S347" s="49"/>
      <c r="T347" s="49"/>
      <c r="U347" s="49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</row>
    <row r="348" spans="2:58" x14ac:dyDescent="0.4">
      <c r="B348" s="5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49"/>
      <c r="R348" s="49"/>
      <c r="S348" s="49"/>
      <c r="T348" s="49"/>
      <c r="U348" s="49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</row>
    <row r="349" spans="2:58" x14ac:dyDescent="0.4">
      <c r="B349" s="5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49"/>
      <c r="R349" s="49"/>
      <c r="S349" s="49"/>
      <c r="T349" s="49"/>
      <c r="U349" s="49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</row>
    <row r="350" spans="2:58" x14ac:dyDescent="0.4">
      <c r="B350" s="5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49"/>
      <c r="R350" s="49"/>
      <c r="S350" s="49"/>
      <c r="T350" s="49"/>
      <c r="U350" s="49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</row>
    <row r="351" spans="2:58" x14ac:dyDescent="0.4">
      <c r="B351" s="5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49"/>
      <c r="R351" s="49"/>
      <c r="S351" s="49"/>
      <c r="T351" s="49"/>
      <c r="U351" s="49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</row>
    <row r="352" spans="2:58" x14ac:dyDescent="0.4">
      <c r="B352" s="5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49"/>
      <c r="R352" s="49"/>
      <c r="S352" s="49"/>
      <c r="T352" s="49"/>
      <c r="U352" s="49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</row>
    <row r="353" spans="2:58" x14ac:dyDescent="0.4">
      <c r="B353" s="5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49"/>
      <c r="R353" s="49"/>
      <c r="S353" s="49"/>
      <c r="T353" s="49"/>
      <c r="U353" s="49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</row>
    <row r="354" spans="2:58" x14ac:dyDescent="0.4">
      <c r="B354" s="5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49"/>
      <c r="R354" s="49"/>
      <c r="S354" s="49"/>
      <c r="T354" s="49"/>
      <c r="U354" s="49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</row>
    <row r="355" spans="2:58" x14ac:dyDescent="0.4">
      <c r="B355" s="5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49"/>
      <c r="R355" s="49"/>
      <c r="S355" s="49"/>
      <c r="T355" s="49"/>
      <c r="U355" s="49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</row>
    <row r="356" spans="2:58" x14ac:dyDescent="0.4">
      <c r="B356" s="5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49"/>
      <c r="R356" s="49"/>
      <c r="S356" s="49"/>
      <c r="T356" s="49"/>
      <c r="U356" s="49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</row>
    <row r="357" spans="2:58" x14ac:dyDescent="0.4">
      <c r="B357" s="5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49"/>
      <c r="R357" s="49"/>
      <c r="S357" s="49"/>
      <c r="T357" s="49"/>
      <c r="U357" s="49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</row>
    <row r="358" spans="2:58" x14ac:dyDescent="0.4">
      <c r="B358" s="5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49"/>
      <c r="R358" s="49"/>
      <c r="S358" s="49"/>
      <c r="T358" s="49"/>
      <c r="U358" s="49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</row>
    <row r="359" spans="2:58" x14ac:dyDescent="0.4">
      <c r="B359" s="5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49"/>
      <c r="R359" s="49"/>
      <c r="S359" s="49"/>
      <c r="T359" s="49"/>
      <c r="U359" s="49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</row>
    <row r="360" spans="2:58" x14ac:dyDescent="0.4">
      <c r="B360" s="5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49"/>
      <c r="R360" s="49"/>
      <c r="S360" s="49"/>
      <c r="T360" s="49"/>
      <c r="U360" s="49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</row>
    <row r="361" spans="2:58" x14ac:dyDescent="0.4">
      <c r="B361" s="5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49"/>
      <c r="R361" s="49"/>
      <c r="S361" s="49"/>
      <c r="T361" s="49"/>
      <c r="U361" s="49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</row>
    <row r="362" spans="2:58" x14ac:dyDescent="0.4">
      <c r="B362" s="5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49"/>
      <c r="R362" s="49"/>
      <c r="S362" s="49"/>
      <c r="T362" s="49"/>
      <c r="U362" s="49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</row>
    <row r="363" spans="2:58" x14ac:dyDescent="0.4">
      <c r="B363" s="5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49"/>
      <c r="R363" s="49"/>
      <c r="S363" s="49"/>
      <c r="T363" s="49"/>
      <c r="U363" s="49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</row>
    <row r="364" spans="2:58" x14ac:dyDescent="0.4">
      <c r="B364" s="5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49"/>
      <c r="R364" s="49"/>
      <c r="S364" s="49"/>
      <c r="T364" s="49"/>
      <c r="U364" s="49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</row>
    <row r="365" spans="2:58" x14ac:dyDescent="0.4">
      <c r="B365" s="5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49"/>
      <c r="R365" s="49"/>
      <c r="S365" s="49"/>
      <c r="T365" s="49"/>
      <c r="U365" s="49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</row>
    <row r="366" spans="2:58" x14ac:dyDescent="0.4">
      <c r="B366" s="5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49"/>
      <c r="R366" s="49"/>
      <c r="S366" s="49"/>
      <c r="T366" s="49"/>
      <c r="U366" s="49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</row>
    <row r="367" spans="2:58" x14ac:dyDescent="0.4">
      <c r="B367" s="5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49"/>
      <c r="R367" s="49"/>
      <c r="S367" s="49"/>
      <c r="T367" s="49"/>
      <c r="U367" s="49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</row>
    <row r="368" spans="2:58" x14ac:dyDescent="0.4">
      <c r="B368" s="5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49"/>
      <c r="R368" s="49"/>
      <c r="S368" s="49"/>
      <c r="T368" s="49"/>
      <c r="U368" s="49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</row>
    <row r="369" spans="2:58" x14ac:dyDescent="0.4">
      <c r="B369" s="5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49"/>
      <c r="R369" s="49"/>
      <c r="S369" s="49"/>
      <c r="T369" s="49"/>
      <c r="U369" s="49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</row>
    <row r="370" spans="2:58" x14ac:dyDescent="0.4">
      <c r="B370" s="5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49"/>
      <c r="R370" s="49"/>
      <c r="S370" s="49"/>
      <c r="T370" s="49"/>
      <c r="U370" s="49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</row>
    <row r="371" spans="2:58" x14ac:dyDescent="0.4">
      <c r="B371" s="5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49"/>
      <c r="R371" s="49"/>
      <c r="S371" s="49"/>
      <c r="T371" s="49"/>
      <c r="U371" s="49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</row>
    <row r="372" spans="2:58" x14ac:dyDescent="0.4">
      <c r="B372" s="5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49"/>
      <c r="R372" s="49"/>
      <c r="S372" s="49"/>
      <c r="T372" s="49"/>
      <c r="U372" s="49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</row>
    <row r="373" spans="2:58" x14ac:dyDescent="0.4">
      <c r="B373" s="5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49"/>
      <c r="R373" s="49"/>
      <c r="S373" s="49"/>
      <c r="T373" s="49"/>
      <c r="U373" s="49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</row>
    <row r="374" spans="2:58" x14ac:dyDescent="0.4">
      <c r="B374" s="5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49"/>
      <c r="R374" s="49"/>
      <c r="S374" s="49"/>
      <c r="T374" s="49"/>
      <c r="U374" s="49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</row>
    <row r="375" spans="2:58" x14ac:dyDescent="0.4">
      <c r="B375" s="56"/>
    </row>
    <row r="376" spans="2:58" x14ac:dyDescent="0.4">
      <c r="B376" s="56"/>
    </row>
    <row r="377" spans="2:58" x14ac:dyDescent="0.4">
      <c r="B377" s="56"/>
    </row>
    <row r="378" spans="2:58" x14ac:dyDescent="0.4">
      <c r="B378" s="56"/>
    </row>
    <row r="379" spans="2:58" x14ac:dyDescent="0.4">
      <c r="B379" s="56"/>
    </row>
    <row r="380" spans="2:58" x14ac:dyDescent="0.4">
      <c r="B380" s="56"/>
    </row>
    <row r="381" spans="2:58" x14ac:dyDescent="0.4">
      <c r="B381" s="56"/>
    </row>
    <row r="382" spans="2:58" x14ac:dyDescent="0.4">
      <c r="B382" s="56"/>
    </row>
    <row r="383" spans="2:58" x14ac:dyDescent="0.4">
      <c r="B383" s="56"/>
    </row>
    <row r="384" spans="2:58" x14ac:dyDescent="0.4">
      <c r="B384" s="56"/>
    </row>
    <row r="385" spans="2:2" x14ac:dyDescent="0.4">
      <c r="B385" s="56"/>
    </row>
    <row r="386" spans="2:2" x14ac:dyDescent="0.4">
      <c r="B386" s="56"/>
    </row>
    <row r="387" spans="2:2" x14ac:dyDescent="0.4">
      <c r="B387" s="56"/>
    </row>
    <row r="388" spans="2:2" x14ac:dyDescent="0.4">
      <c r="B388" s="56"/>
    </row>
    <row r="389" spans="2:2" x14ac:dyDescent="0.4">
      <c r="B389" s="56"/>
    </row>
    <row r="390" spans="2:2" x14ac:dyDescent="0.4">
      <c r="B390" s="56"/>
    </row>
    <row r="391" spans="2:2" x14ac:dyDescent="0.4">
      <c r="B391" s="56"/>
    </row>
    <row r="392" spans="2:2" x14ac:dyDescent="0.4">
      <c r="B392" s="56"/>
    </row>
    <row r="393" spans="2:2" x14ac:dyDescent="0.4">
      <c r="B393" s="56"/>
    </row>
    <row r="394" spans="2:2" x14ac:dyDescent="0.4">
      <c r="B394" s="56"/>
    </row>
    <row r="395" spans="2:2" x14ac:dyDescent="0.4">
      <c r="B395" s="56"/>
    </row>
    <row r="396" spans="2:2" x14ac:dyDescent="0.4">
      <c r="B396" s="56"/>
    </row>
    <row r="397" spans="2:2" x14ac:dyDescent="0.4">
      <c r="B397" s="56"/>
    </row>
    <row r="398" spans="2:2" x14ac:dyDescent="0.4">
      <c r="B398" s="56"/>
    </row>
    <row r="399" spans="2:2" x14ac:dyDescent="0.4">
      <c r="B399" s="56"/>
    </row>
    <row r="400" spans="2:2" x14ac:dyDescent="0.4">
      <c r="B400" s="56"/>
    </row>
    <row r="401" spans="2:2" x14ac:dyDescent="0.4">
      <c r="B401" s="56"/>
    </row>
    <row r="402" spans="2:2" x14ac:dyDescent="0.4">
      <c r="B402" s="56"/>
    </row>
    <row r="403" spans="2:2" x14ac:dyDescent="0.4">
      <c r="B403" s="56"/>
    </row>
    <row r="404" spans="2:2" x14ac:dyDescent="0.4">
      <c r="B404" s="56"/>
    </row>
    <row r="405" spans="2:2" x14ac:dyDescent="0.4">
      <c r="B405" s="56"/>
    </row>
    <row r="406" spans="2:2" x14ac:dyDescent="0.4">
      <c r="B406" s="56"/>
    </row>
    <row r="407" spans="2:2" x14ac:dyDescent="0.4">
      <c r="B407" s="56"/>
    </row>
    <row r="408" spans="2:2" x14ac:dyDescent="0.4">
      <c r="B408" s="56"/>
    </row>
    <row r="409" spans="2:2" x14ac:dyDescent="0.4">
      <c r="B409" s="56"/>
    </row>
    <row r="410" spans="2:2" x14ac:dyDescent="0.4">
      <c r="B410" s="56"/>
    </row>
    <row r="411" spans="2:2" x14ac:dyDescent="0.4">
      <c r="B411" s="56"/>
    </row>
    <row r="412" spans="2:2" x14ac:dyDescent="0.4">
      <c r="B412" s="56"/>
    </row>
    <row r="413" spans="2:2" x14ac:dyDescent="0.4">
      <c r="B413" s="56"/>
    </row>
    <row r="414" spans="2:2" x14ac:dyDescent="0.4">
      <c r="B414" s="56"/>
    </row>
    <row r="415" spans="2:2" x14ac:dyDescent="0.4">
      <c r="B415" s="56"/>
    </row>
    <row r="416" spans="2:2" x14ac:dyDescent="0.4">
      <c r="B416" s="56"/>
    </row>
    <row r="417" spans="2:2" x14ac:dyDescent="0.4">
      <c r="B417" s="56"/>
    </row>
    <row r="418" spans="2:2" x14ac:dyDescent="0.4">
      <c r="B418" s="56"/>
    </row>
    <row r="419" spans="2:2" x14ac:dyDescent="0.4">
      <c r="B419" s="56"/>
    </row>
    <row r="420" spans="2:2" x14ac:dyDescent="0.4">
      <c r="B420" s="56"/>
    </row>
    <row r="421" spans="2:2" x14ac:dyDescent="0.4">
      <c r="B421" s="56"/>
    </row>
    <row r="422" spans="2:2" x14ac:dyDescent="0.4">
      <c r="B422" s="56"/>
    </row>
    <row r="423" spans="2:2" x14ac:dyDescent="0.4">
      <c r="B423" s="56"/>
    </row>
    <row r="424" spans="2:2" x14ac:dyDescent="0.4">
      <c r="B424" s="56"/>
    </row>
    <row r="425" spans="2:2" x14ac:dyDescent="0.4">
      <c r="B425" s="56"/>
    </row>
    <row r="426" spans="2:2" x14ac:dyDescent="0.4">
      <c r="B426" s="56"/>
    </row>
    <row r="427" spans="2:2" x14ac:dyDescent="0.4">
      <c r="B427" s="56"/>
    </row>
    <row r="428" spans="2:2" x14ac:dyDescent="0.4">
      <c r="B428" s="56"/>
    </row>
    <row r="429" spans="2:2" x14ac:dyDescent="0.4">
      <c r="B429" s="56"/>
    </row>
    <row r="430" spans="2:2" x14ac:dyDescent="0.4">
      <c r="B430" s="56"/>
    </row>
    <row r="431" spans="2:2" x14ac:dyDescent="0.4">
      <c r="B431" s="56"/>
    </row>
    <row r="432" spans="2:2" x14ac:dyDescent="0.4">
      <c r="B432" s="56"/>
    </row>
    <row r="433" spans="2:2" x14ac:dyDescent="0.4">
      <c r="B433" s="56"/>
    </row>
    <row r="434" spans="2:2" x14ac:dyDescent="0.4">
      <c r="B434" s="56"/>
    </row>
    <row r="435" spans="2:2" x14ac:dyDescent="0.4">
      <c r="B435" s="56"/>
    </row>
    <row r="436" spans="2:2" x14ac:dyDescent="0.4">
      <c r="B436" s="56"/>
    </row>
    <row r="437" spans="2:2" x14ac:dyDescent="0.4">
      <c r="B437" s="56"/>
    </row>
    <row r="438" spans="2:2" x14ac:dyDescent="0.4">
      <c r="B438" s="56"/>
    </row>
    <row r="439" spans="2:2" x14ac:dyDescent="0.4">
      <c r="B439" s="56"/>
    </row>
    <row r="440" spans="2:2" x14ac:dyDescent="0.4">
      <c r="B440" s="56"/>
    </row>
    <row r="441" spans="2:2" x14ac:dyDescent="0.4">
      <c r="B441" s="56"/>
    </row>
    <row r="442" spans="2:2" x14ac:dyDescent="0.4">
      <c r="B442" s="56"/>
    </row>
    <row r="443" spans="2:2" x14ac:dyDescent="0.4">
      <c r="B443" s="56"/>
    </row>
    <row r="444" spans="2:2" x14ac:dyDescent="0.4">
      <c r="B444" s="56"/>
    </row>
    <row r="445" spans="2:2" x14ac:dyDescent="0.4">
      <c r="B445" s="56"/>
    </row>
    <row r="446" spans="2:2" x14ac:dyDescent="0.4">
      <c r="B446" s="56"/>
    </row>
    <row r="447" spans="2:2" x14ac:dyDescent="0.4">
      <c r="B447" s="56"/>
    </row>
    <row r="448" spans="2:2" x14ac:dyDescent="0.4">
      <c r="B448" s="56"/>
    </row>
    <row r="449" spans="2:2" x14ac:dyDescent="0.4">
      <c r="B449" s="56"/>
    </row>
    <row r="450" spans="2:2" x14ac:dyDescent="0.4">
      <c r="B450" s="56"/>
    </row>
    <row r="451" spans="2:2" x14ac:dyDescent="0.4">
      <c r="B451" s="56"/>
    </row>
    <row r="452" spans="2:2" x14ac:dyDescent="0.4">
      <c r="B452" s="56"/>
    </row>
    <row r="453" spans="2:2" x14ac:dyDescent="0.4">
      <c r="B453" s="56"/>
    </row>
    <row r="454" spans="2:2" x14ac:dyDescent="0.4">
      <c r="B454" s="56"/>
    </row>
    <row r="455" spans="2:2" x14ac:dyDescent="0.4">
      <c r="B455" s="56"/>
    </row>
    <row r="456" spans="2:2" x14ac:dyDescent="0.4">
      <c r="B456" s="56"/>
    </row>
    <row r="457" spans="2:2" x14ac:dyDescent="0.4">
      <c r="B457" s="56"/>
    </row>
    <row r="458" spans="2:2" x14ac:dyDescent="0.4">
      <c r="B458" s="56"/>
    </row>
    <row r="459" spans="2:2" x14ac:dyDescent="0.4">
      <c r="B459" s="56"/>
    </row>
    <row r="460" spans="2:2" x14ac:dyDescent="0.4">
      <c r="B460" s="56"/>
    </row>
    <row r="461" spans="2:2" x14ac:dyDescent="0.4">
      <c r="B461" s="56"/>
    </row>
    <row r="462" spans="2:2" x14ac:dyDescent="0.4">
      <c r="B462" s="56"/>
    </row>
    <row r="463" spans="2:2" x14ac:dyDescent="0.4">
      <c r="B463" s="56"/>
    </row>
    <row r="464" spans="2:2" x14ac:dyDescent="0.4">
      <c r="B464" s="56"/>
    </row>
    <row r="465" spans="2:2" x14ac:dyDescent="0.4">
      <c r="B465" s="56"/>
    </row>
    <row r="466" spans="2:2" x14ac:dyDescent="0.4">
      <c r="B466" s="56"/>
    </row>
    <row r="467" spans="2:2" x14ac:dyDescent="0.4">
      <c r="B467" s="56"/>
    </row>
    <row r="468" spans="2:2" x14ac:dyDescent="0.4">
      <c r="B468" s="56"/>
    </row>
    <row r="469" spans="2:2" x14ac:dyDescent="0.4">
      <c r="B469" s="56"/>
    </row>
    <row r="470" spans="2:2" x14ac:dyDescent="0.4">
      <c r="B470" s="56"/>
    </row>
    <row r="471" spans="2:2" x14ac:dyDescent="0.4">
      <c r="B471" s="56"/>
    </row>
    <row r="472" spans="2:2" x14ac:dyDescent="0.4">
      <c r="B472" s="56"/>
    </row>
    <row r="473" spans="2:2" x14ac:dyDescent="0.4">
      <c r="B473" s="56"/>
    </row>
    <row r="474" spans="2:2" x14ac:dyDescent="0.4">
      <c r="B474" s="56"/>
    </row>
    <row r="475" spans="2:2" x14ac:dyDescent="0.4">
      <c r="B475" s="56"/>
    </row>
    <row r="476" spans="2:2" x14ac:dyDescent="0.4">
      <c r="B476" s="56"/>
    </row>
    <row r="477" spans="2:2" x14ac:dyDescent="0.4">
      <c r="B477" s="56"/>
    </row>
    <row r="478" spans="2:2" x14ac:dyDescent="0.4">
      <c r="B478" s="56"/>
    </row>
    <row r="479" spans="2:2" x14ac:dyDescent="0.4">
      <c r="B479" s="56"/>
    </row>
    <row r="480" spans="2:2" x14ac:dyDescent="0.4">
      <c r="B480" s="56"/>
    </row>
    <row r="481" spans="2:2" x14ac:dyDescent="0.4">
      <c r="B481" s="56"/>
    </row>
    <row r="482" spans="2:2" x14ac:dyDescent="0.4">
      <c r="B482" s="56"/>
    </row>
    <row r="483" spans="2:2" x14ac:dyDescent="0.4">
      <c r="B483" s="56"/>
    </row>
    <row r="484" spans="2:2" x14ac:dyDescent="0.4">
      <c r="B484" s="56"/>
    </row>
    <row r="485" spans="2:2" x14ac:dyDescent="0.4">
      <c r="B485" s="56"/>
    </row>
    <row r="486" spans="2:2" x14ac:dyDescent="0.4">
      <c r="B486" s="56"/>
    </row>
    <row r="487" spans="2:2" x14ac:dyDescent="0.4">
      <c r="B487" s="56"/>
    </row>
    <row r="488" spans="2:2" x14ac:dyDescent="0.4">
      <c r="B488" s="56"/>
    </row>
    <row r="489" spans="2:2" x14ac:dyDescent="0.4">
      <c r="B489" s="56"/>
    </row>
    <row r="490" spans="2:2" x14ac:dyDescent="0.4">
      <c r="B490" s="56"/>
    </row>
    <row r="491" spans="2:2" x14ac:dyDescent="0.4">
      <c r="B491" s="56"/>
    </row>
    <row r="492" spans="2:2" x14ac:dyDescent="0.4">
      <c r="B492" s="56"/>
    </row>
    <row r="493" spans="2:2" x14ac:dyDescent="0.4">
      <c r="B493" s="56"/>
    </row>
    <row r="494" spans="2:2" x14ac:dyDescent="0.4">
      <c r="B494" s="56"/>
    </row>
    <row r="495" spans="2:2" x14ac:dyDescent="0.4">
      <c r="B495" s="56"/>
    </row>
    <row r="496" spans="2:2" x14ac:dyDescent="0.4">
      <c r="B496" s="56"/>
    </row>
    <row r="497" spans="2:2" x14ac:dyDescent="0.4">
      <c r="B497" s="56"/>
    </row>
    <row r="498" spans="2:2" x14ac:dyDescent="0.4">
      <c r="B498" s="56"/>
    </row>
    <row r="499" spans="2:2" x14ac:dyDescent="0.4">
      <c r="B499" s="56"/>
    </row>
    <row r="500" spans="2:2" x14ac:dyDescent="0.4">
      <c r="B500" s="56"/>
    </row>
    <row r="501" spans="2:2" x14ac:dyDescent="0.4">
      <c r="B501" s="56"/>
    </row>
    <row r="502" spans="2:2" x14ac:dyDescent="0.4">
      <c r="B502" s="56"/>
    </row>
    <row r="503" spans="2:2" x14ac:dyDescent="0.4">
      <c r="B503" s="56"/>
    </row>
    <row r="504" spans="2:2" x14ac:dyDescent="0.4">
      <c r="B504" s="56"/>
    </row>
    <row r="505" spans="2:2" x14ac:dyDescent="0.4">
      <c r="B505" s="56"/>
    </row>
    <row r="506" spans="2:2" x14ac:dyDescent="0.4">
      <c r="B506" s="56"/>
    </row>
    <row r="507" spans="2:2" x14ac:dyDescent="0.4">
      <c r="B507" s="56"/>
    </row>
    <row r="508" spans="2:2" x14ac:dyDescent="0.4">
      <c r="B508" s="56"/>
    </row>
    <row r="509" spans="2:2" x14ac:dyDescent="0.4">
      <c r="B509" s="56"/>
    </row>
    <row r="510" spans="2:2" x14ac:dyDescent="0.4">
      <c r="B510" s="56"/>
    </row>
    <row r="511" spans="2:2" x14ac:dyDescent="0.4">
      <c r="B511" s="56"/>
    </row>
    <row r="512" spans="2:2" x14ac:dyDescent="0.4">
      <c r="B512" s="56"/>
    </row>
    <row r="513" spans="2:2" x14ac:dyDescent="0.4">
      <c r="B513" s="56"/>
    </row>
    <row r="514" spans="2:2" x14ac:dyDescent="0.4">
      <c r="B514" s="56"/>
    </row>
    <row r="515" spans="2:2" x14ac:dyDescent="0.4">
      <c r="B515" s="56"/>
    </row>
    <row r="516" spans="2:2" x14ac:dyDescent="0.4">
      <c r="B516" s="56"/>
    </row>
    <row r="517" spans="2:2" x14ac:dyDescent="0.4">
      <c r="B517" s="56"/>
    </row>
    <row r="518" spans="2:2" x14ac:dyDescent="0.4">
      <c r="B518" s="56"/>
    </row>
    <row r="519" spans="2:2" x14ac:dyDescent="0.4">
      <c r="B519" s="56"/>
    </row>
    <row r="520" spans="2:2" x14ac:dyDescent="0.4">
      <c r="B520" s="56"/>
    </row>
    <row r="521" spans="2:2" x14ac:dyDescent="0.4">
      <c r="B521" s="56"/>
    </row>
    <row r="522" spans="2:2" x14ac:dyDescent="0.4">
      <c r="B522" s="56"/>
    </row>
    <row r="523" spans="2:2" x14ac:dyDescent="0.4">
      <c r="B523" s="56"/>
    </row>
    <row r="524" spans="2:2" x14ac:dyDescent="0.4">
      <c r="B524" s="56"/>
    </row>
    <row r="525" spans="2:2" x14ac:dyDescent="0.4">
      <c r="B525" s="56"/>
    </row>
    <row r="526" spans="2:2" x14ac:dyDescent="0.4">
      <c r="B526" s="56"/>
    </row>
    <row r="527" spans="2:2" x14ac:dyDescent="0.4">
      <c r="B527" s="56"/>
    </row>
    <row r="528" spans="2:2" x14ac:dyDescent="0.4">
      <c r="B528" s="56"/>
    </row>
    <row r="529" spans="2:2" x14ac:dyDescent="0.4">
      <c r="B529" s="56"/>
    </row>
    <row r="530" spans="2:2" x14ac:dyDescent="0.4">
      <c r="B530" s="56"/>
    </row>
    <row r="531" spans="2:2" x14ac:dyDescent="0.4">
      <c r="B531" s="56"/>
    </row>
    <row r="532" spans="2:2" x14ac:dyDescent="0.4">
      <c r="B532" s="56"/>
    </row>
    <row r="533" spans="2:2" x14ac:dyDescent="0.4">
      <c r="B533" s="56"/>
    </row>
    <row r="534" spans="2:2" x14ac:dyDescent="0.4">
      <c r="B534" s="56"/>
    </row>
    <row r="535" spans="2:2" x14ac:dyDescent="0.4">
      <c r="B535" s="56"/>
    </row>
    <row r="536" spans="2:2" x14ac:dyDescent="0.4">
      <c r="B536" s="56"/>
    </row>
    <row r="537" spans="2:2" x14ac:dyDescent="0.4">
      <c r="B537" s="56"/>
    </row>
    <row r="538" spans="2:2" x14ac:dyDescent="0.4">
      <c r="B538" s="56"/>
    </row>
    <row r="539" spans="2:2" x14ac:dyDescent="0.4">
      <c r="B539" s="56"/>
    </row>
    <row r="540" spans="2:2" x14ac:dyDescent="0.4">
      <c r="B540" s="56"/>
    </row>
    <row r="541" spans="2:2" x14ac:dyDescent="0.4">
      <c r="B541" s="56"/>
    </row>
    <row r="542" spans="2:2" x14ac:dyDescent="0.4">
      <c r="B542" s="56"/>
    </row>
    <row r="543" spans="2:2" x14ac:dyDescent="0.4">
      <c r="B543" s="56"/>
    </row>
    <row r="544" spans="2:2" x14ac:dyDescent="0.4">
      <c r="B544" s="56"/>
    </row>
    <row r="545" spans="2:2" x14ac:dyDescent="0.4">
      <c r="B545" s="56"/>
    </row>
    <row r="546" spans="2:2" x14ac:dyDescent="0.4">
      <c r="B546" s="56"/>
    </row>
    <row r="547" spans="2:2" x14ac:dyDescent="0.4">
      <c r="B547" s="56"/>
    </row>
    <row r="548" spans="2:2" x14ac:dyDescent="0.4">
      <c r="B548" s="56"/>
    </row>
    <row r="549" spans="2:2" x14ac:dyDescent="0.4">
      <c r="B549" s="56"/>
    </row>
    <row r="550" spans="2:2" x14ac:dyDescent="0.4">
      <c r="B550" s="56"/>
    </row>
    <row r="551" spans="2:2" x14ac:dyDescent="0.4">
      <c r="B551" s="56"/>
    </row>
    <row r="552" spans="2:2" x14ac:dyDescent="0.4">
      <c r="B552" s="56"/>
    </row>
    <row r="553" spans="2:2" x14ac:dyDescent="0.4">
      <c r="B553" s="56"/>
    </row>
    <row r="554" spans="2:2" x14ac:dyDescent="0.4">
      <c r="B554" s="56"/>
    </row>
    <row r="555" spans="2:2" x14ac:dyDescent="0.4">
      <c r="B555" s="56"/>
    </row>
    <row r="556" spans="2:2" x14ac:dyDescent="0.4">
      <c r="B556" s="56"/>
    </row>
    <row r="557" spans="2:2" x14ac:dyDescent="0.4">
      <c r="B557" s="56"/>
    </row>
    <row r="558" spans="2:2" x14ac:dyDescent="0.4">
      <c r="B558" s="56"/>
    </row>
    <row r="559" spans="2:2" x14ac:dyDescent="0.4">
      <c r="B559" s="56"/>
    </row>
    <row r="560" spans="2:2" x14ac:dyDescent="0.4">
      <c r="B560" s="56"/>
    </row>
    <row r="561" spans="2:2" x14ac:dyDescent="0.4">
      <c r="B561" s="56"/>
    </row>
    <row r="562" spans="2:2" x14ac:dyDescent="0.4">
      <c r="B562" s="56"/>
    </row>
    <row r="563" spans="2:2" x14ac:dyDescent="0.4">
      <c r="B563" s="56"/>
    </row>
    <row r="564" spans="2:2" x14ac:dyDescent="0.4">
      <c r="B564" s="56"/>
    </row>
    <row r="565" spans="2:2" x14ac:dyDescent="0.4">
      <c r="B565" s="56"/>
    </row>
    <row r="566" spans="2:2" x14ac:dyDescent="0.4">
      <c r="B566" s="56"/>
    </row>
    <row r="567" spans="2:2" x14ac:dyDescent="0.4">
      <c r="B567" s="56"/>
    </row>
    <row r="568" spans="2:2" x14ac:dyDescent="0.4">
      <c r="B568" s="56"/>
    </row>
    <row r="569" spans="2:2" x14ac:dyDescent="0.4">
      <c r="B569" s="56"/>
    </row>
    <row r="570" spans="2:2" x14ac:dyDescent="0.4">
      <c r="B570" s="56"/>
    </row>
    <row r="571" spans="2:2" x14ac:dyDescent="0.4">
      <c r="B571" s="56"/>
    </row>
    <row r="572" spans="2:2" x14ac:dyDescent="0.4">
      <c r="B572" s="56"/>
    </row>
    <row r="573" spans="2:2" x14ac:dyDescent="0.4">
      <c r="B573" s="56"/>
    </row>
    <row r="574" spans="2:2" x14ac:dyDescent="0.4">
      <c r="B574" s="56"/>
    </row>
    <row r="575" spans="2:2" x14ac:dyDescent="0.4">
      <c r="B575" s="56"/>
    </row>
    <row r="576" spans="2:2" x14ac:dyDescent="0.4">
      <c r="B576" s="56"/>
    </row>
    <row r="577" spans="2:2" x14ac:dyDescent="0.4">
      <c r="B577" s="56"/>
    </row>
    <row r="578" spans="2:2" x14ac:dyDescent="0.4">
      <c r="B578" s="56"/>
    </row>
    <row r="579" spans="2:2" x14ac:dyDescent="0.4">
      <c r="B579" s="56"/>
    </row>
    <row r="580" spans="2:2" x14ac:dyDescent="0.4">
      <c r="B580" s="56"/>
    </row>
    <row r="581" spans="2:2" x14ac:dyDescent="0.4">
      <c r="B581" s="56"/>
    </row>
    <row r="582" spans="2:2" x14ac:dyDescent="0.4">
      <c r="B582" s="56"/>
    </row>
    <row r="583" spans="2:2" x14ac:dyDescent="0.4">
      <c r="B583" s="56"/>
    </row>
    <row r="584" spans="2:2" x14ac:dyDescent="0.4">
      <c r="B584" s="56"/>
    </row>
    <row r="585" spans="2:2" x14ac:dyDescent="0.4">
      <c r="B585" s="56"/>
    </row>
    <row r="586" spans="2:2" x14ac:dyDescent="0.4">
      <c r="B586" s="56"/>
    </row>
    <row r="587" spans="2:2" x14ac:dyDescent="0.4">
      <c r="B587" s="56"/>
    </row>
    <row r="588" spans="2:2" x14ac:dyDescent="0.4">
      <c r="B588" s="56"/>
    </row>
    <row r="589" spans="2:2" x14ac:dyDescent="0.4">
      <c r="B589" s="56"/>
    </row>
    <row r="590" spans="2:2" x14ac:dyDescent="0.4">
      <c r="B590" s="56"/>
    </row>
    <row r="591" spans="2:2" x14ac:dyDescent="0.4">
      <c r="B591" s="56"/>
    </row>
    <row r="592" spans="2:2" x14ac:dyDescent="0.4">
      <c r="B592" s="56"/>
    </row>
    <row r="593" spans="2:2" x14ac:dyDescent="0.4">
      <c r="B593" s="56"/>
    </row>
    <row r="594" spans="2:2" x14ac:dyDescent="0.4">
      <c r="B594" s="56"/>
    </row>
    <row r="595" spans="2:2" x14ac:dyDescent="0.4">
      <c r="B595" s="56"/>
    </row>
    <row r="596" spans="2:2" x14ac:dyDescent="0.4">
      <c r="B596" s="56"/>
    </row>
    <row r="597" spans="2:2" x14ac:dyDescent="0.4">
      <c r="B597" s="56"/>
    </row>
    <row r="598" spans="2:2" x14ac:dyDescent="0.4">
      <c r="B598" s="56"/>
    </row>
    <row r="599" spans="2:2" x14ac:dyDescent="0.4">
      <c r="B599" s="56"/>
    </row>
    <row r="600" spans="2:2" x14ac:dyDescent="0.4">
      <c r="B600" s="56"/>
    </row>
    <row r="601" spans="2:2" x14ac:dyDescent="0.4">
      <c r="B601" s="56"/>
    </row>
    <row r="602" spans="2:2" x14ac:dyDescent="0.4">
      <c r="B602" s="56"/>
    </row>
    <row r="603" spans="2:2" x14ac:dyDescent="0.4">
      <c r="B603" s="56"/>
    </row>
    <row r="604" spans="2:2" x14ac:dyDescent="0.4">
      <c r="B604" s="56"/>
    </row>
    <row r="605" spans="2:2" x14ac:dyDescent="0.4">
      <c r="B605" s="56"/>
    </row>
    <row r="606" spans="2:2" x14ac:dyDescent="0.4">
      <c r="B606" s="56"/>
    </row>
    <row r="607" spans="2:2" x14ac:dyDescent="0.4">
      <c r="B607" s="56"/>
    </row>
    <row r="608" spans="2:2" x14ac:dyDescent="0.4">
      <c r="B608" s="56"/>
    </row>
    <row r="609" spans="2:2" x14ac:dyDescent="0.4">
      <c r="B609" s="56"/>
    </row>
    <row r="610" spans="2:2" x14ac:dyDescent="0.4">
      <c r="B610" s="56"/>
    </row>
    <row r="611" spans="2:2" x14ac:dyDescent="0.4">
      <c r="B611" s="56"/>
    </row>
    <row r="612" spans="2:2" x14ac:dyDescent="0.4">
      <c r="B612" s="56"/>
    </row>
    <row r="613" spans="2:2" x14ac:dyDescent="0.4">
      <c r="B613" s="56"/>
    </row>
    <row r="614" spans="2:2" x14ac:dyDescent="0.4">
      <c r="B614" s="56"/>
    </row>
    <row r="615" spans="2:2" x14ac:dyDescent="0.4">
      <c r="B615" s="56"/>
    </row>
    <row r="616" spans="2:2" x14ac:dyDescent="0.4">
      <c r="B616" s="56"/>
    </row>
    <row r="617" spans="2:2" x14ac:dyDescent="0.4">
      <c r="B617" s="56"/>
    </row>
    <row r="618" spans="2:2" x14ac:dyDescent="0.4">
      <c r="B618" s="56"/>
    </row>
    <row r="619" spans="2:2" x14ac:dyDescent="0.4">
      <c r="B619" s="56"/>
    </row>
    <row r="620" spans="2:2" x14ac:dyDescent="0.4">
      <c r="B620" s="56"/>
    </row>
    <row r="621" spans="2:2" x14ac:dyDescent="0.4">
      <c r="B621" s="56"/>
    </row>
    <row r="622" spans="2:2" x14ac:dyDescent="0.4">
      <c r="B622" s="56"/>
    </row>
    <row r="623" spans="2:2" x14ac:dyDescent="0.4">
      <c r="B623" s="56"/>
    </row>
    <row r="624" spans="2:2" x14ac:dyDescent="0.4">
      <c r="B624" s="56"/>
    </row>
    <row r="625" spans="2:2" x14ac:dyDescent="0.4">
      <c r="B625" s="56"/>
    </row>
    <row r="626" spans="2:2" x14ac:dyDescent="0.4">
      <c r="B626" s="56"/>
    </row>
    <row r="627" spans="2:2" x14ac:dyDescent="0.4">
      <c r="B627" s="56"/>
    </row>
    <row r="628" spans="2:2" x14ac:dyDescent="0.4">
      <c r="B628" s="56"/>
    </row>
    <row r="629" spans="2:2" x14ac:dyDescent="0.4">
      <c r="B629" s="56"/>
    </row>
    <row r="630" spans="2:2" x14ac:dyDescent="0.4">
      <c r="B630" s="56"/>
    </row>
    <row r="631" spans="2:2" x14ac:dyDescent="0.4">
      <c r="B631" s="56"/>
    </row>
    <row r="632" spans="2:2" x14ac:dyDescent="0.4">
      <c r="B632" s="56"/>
    </row>
    <row r="633" spans="2:2" x14ac:dyDescent="0.4">
      <c r="B633" s="56"/>
    </row>
    <row r="634" spans="2:2" x14ac:dyDescent="0.4">
      <c r="B634" s="56"/>
    </row>
    <row r="635" spans="2:2" x14ac:dyDescent="0.4">
      <c r="B635" s="56"/>
    </row>
    <row r="636" spans="2:2" x14ac:dyDescent="0.4">
      <c r="B636" s="56"/>
    </row>
    <row r="637" spans="2:2" x14ac:dyDescent="0.4">
      <c r="B637" s="56"/>
    </row>
    <row r="638" spans="2:2" x14ac:dyDescent="0.4">
      <c r="B638" s="56"/>
    </row>
    <row r="639" spans="2:2" x14ac:dyDescent="0.4">
      <c r="B639" s="56"/>
    </row>
    <row r="640" spans="2:2" x14ac:dyDescent="0.4">
      <c r="B640" s="56"/>
    </row>
    <row r="641" spans="2:2" x14ac:dyDescent="0.4">
      <c r="B641" s="56"/>
    </row>
    <row r="642" spans="2:2" x14ac:dyDescent="0.4">
      <c r="B642" s="56"/>
    </row>
    <row r="643" spans="2:2" x14ac:dyDescent="0.4">
      <c r="B643" s="56"/>
    </row>
    <row r="644" spans="2:2" x14ac:dyDescent="0.4">
      <c r="B644" s="56"/>
    </row>
    <row r="645" spans="2:2" x14ac:dyDescent="0.4">
      <c r="B645" s="56"/>
    </row>
    <row r="646" spans="2:2" x14ac:dyDescent="0.4">
      <c r="B646" s="56"/>
    </row>
    <row r="647" spans="2:2" x14ac:dyDescent="0.4">
      <c r="B647" s="56"/>
    </row>
    <row r="648" spans="2:2" x14ac:dyDescent="0.4">
      <c r="B648" s="56"/>
    </row>
    <row r="649" spans="2:2" x14ac:dyDescent="0.4">
      <c r="B649" s="56"/>
    </row>
    <row r="650" spans="2:2" x14ac:dyDescent="0.4">
      <c r="B650" s="56"/>
    </row>
    <row r="651" spans="2:2" x14ac:dyDescent="0.4">
      <c r="B651" s="56"/>
    </row>
    <row r="652" spans="2:2" x14ac:dyDescent="0.4">
      <c r="B652" s="56"/>
    </row>
    <row r="653" spans="2:2" x14ac:dyDescent="0.4">
      <c r="B653" s="56"/>
    </row>
    <row r="654" spans="2:2" x14ac:dyDescent="0.4">
      <c r="B654" s="56"/>
    </row>
    <row r="655" spans="2:2" x14ac:dyDescent="0.4">
      <c r="B655" s="56"/>
    </row>
    <row r="656" spans="2:2" x14ac:dyDescent="0.4">
      <c r="B656" s="56"/>
    </row>
    <row r="657" spans="2:2" x14ac:dyDescent="0.4">
      <c r="B657" s="56"/>
    </row>
    <row r="658" spans="2:2" x14ac:dyDescent="0.4">
      <c r="B658" s="56"/>
    </row>
    <row r="659" spans="2:2" x14ac:dyDescent="0.4">
      <c r="B659" s="56"/>
    </row>
    <row r="660" spans="2:2" x14ac:dyDescent="0.4">
      <c r="B660" s="56"/>
    </row>
    <row r="661" spans="2:2" x14ac:dyDescent="0.4">
      <c r="B661" s="56"/>
    </row>
    <row r="662" spans="2:2" x14ac:dyDescent="0.4">
      <c r="B662" s="56"/>
    </row>
    <row r="663" spans="2:2" x14ac:dyDescent="0.4">
      <c r="B663" s="56"/>
    </row>
    <row r="664" spans="2:2" x14ac:dyDescent="0.4">
      <c r="B664" s="56"/>
    </row>
    <row r="665" spans="2:2" x14ac:dyDescent="0.4">
      <c r="B665" s="56"/>
    </row>
    <row r="666" spans="2:2" x14ac:dyDescent="0.4">
      <c r="B666" s="56"/>
    </row>
    <row r="667" spans="2:2" x14ac:dyDescent="0.4">
      <c r="B667" s="56"/>
    </row>
    <row r="668" spans="2:2" x14ac:dyDescent="0.4">
      <c r="B668" s="56"/>
    </row>
    <row r="669" spans="2:2" x14ac:dyDescent="0.4">
      <c r="B669" s="56"/>
    </row>
    <row r="670" spans="2:2" x14ac:dyDescent="0.4">
      <c r="B670" s="56"/>
    </row>
    <row r="671" spans="2:2" x14ac:dyDescent="0.4">
      <c r="B671" s="56"/>
    </row>
    <row r="672" spans="2:2" x14ac:dyDescent="0.4">
      <c r="B672" s="56"/>
    </row>
    <row r="673" spans="2:2" x14ac:dyDescent="0.4">
      <c r="B673" s="56"/>
    </row>
    <row r="674" spans="2:2" x14ac:dyDescent="0.4">
      <c r="B674" s="56"/>
    </row>
    <row r="675" spans="2:2" x14ac:dyDescent="0.4">
      <c r="B675" s="56"/>
    </row>
    <row r="676" spans="2:2" x14ac:dyDescent="0.4">
      <c r="B676" s="56"/>
    </row>
    <row r="677" spans="2:2" x14ac:dyDescent="0.4">
      <c r="B677" s="56"/>
    </row>
    <row r="678" spans="2:2" x14ac:dyDescent="0.4">
      <c r="B678" s="56"/>
    </row>
    <row r="679" spans="2:2" x14ac:dyDescent="0.4">
      <c r="B679" s="56"/>
    </row>
    <row r="680" spans="2:2" x14ac:dyDescent="0.4">
      <c r="B680" s="56"/>
    </row>
    <row r="681" spans="2:2" x14ac:dyDescent="0.4">
      <c r="B681" s="56"/>
    </row>
    <row r="682" spans="2:2" x14ac:dyDescent="0.4">
      <c r="B682" s="56"/>
    </row>
    <row r="683" spans="2:2" x14ac:dyDescent="0.4">
      <c r="B683" s="56"/>
    </row>
    <row r="684" spans="2:2" x14ac:dyDescent="0.4">
      <c r="B684" s="56"/>
    </row>
    <row r="685" spans="2:2" x14ac:dyDescent="0.4">
      <c r="B685" s="56"/>
    </row>
    <row r="686" spans="2:2" x14ac:dyDescent="0.4">
      <c r="B686" s="56"/>
    </row>
    <row r="687" spans="2:2" x14ac:dyDescent="0.4">
      <c r="B687" s="56"/>
    </row>
    <row r="688" spans="2:2" x14ac:dyDescent="0.4">
      <c r="B688" s="56"/>
    </row>
    <row r="689" spans="2:2" x14ac:dyDescent="0.4">
      <c r="B689" s="56"/>
    </row>
    <row r="690" spans="2:2" x14ac:dyDescent="0.4">
      <c r="B690" s="56"/>
    </row>
    <row r="691" spans="2:2" x14ac:dyDescent="0.4">
      <c r="B691" s="56"/>
    </row>
    <row r="692" spans="2:2" x14ac:dyDescent="0.4">
      <c r="B692" s="56"/>
    </row>
    <row r="693" spans="2:2" x14ac:dyDescent="0.4">
      <c r="B693" s="56"/>
    </row>
    <row r="694" spans="2:2" x14ac:dyDescent="0.4">
      <c r="B694" s="56"/>
    </row>
    <row r="695" spans="2:2" x14ac:dyDescent="0.4">
      <c r="B695" s="56"/>
    </row>
    <row r="696" spans="2:2" x14ac:dyDescent="0.4">
      <c r="B696" s="56"/>
    </row>
    <row r="697" spans="2:2" x14ac:dyDescent="0.4">
      <c r="B697" s="56"/>
    </row>
    <row r="698" spans="2:2" x14ac:dyDescent="0.4">
      <c r="B698" s="56"/>
    </row>
    <row r="699" spans="2:2" x14ac:dyDescent="0.4">
      <c r="B699" s="56"/>
    </row>
    <row r="700" spans="2:2" x14ac:dyDescent="0.4">
      <c r="B700" s="56"/>
    </row>
    <row r="701" spans="2:2" x14ac:dyDescent="0.4">
      <c r="B701" s="56"/>
    </row>
    <row r="702" spans="2:2" x14ac:dyDescent="0.4">
      <c r="B702" s="56"/>
    </row>
    <row r="703" spans="2:2" x14ac:dyDescent="0.4">
      <c r="B703" s="56"/>
    </row>
    <row r="704" spans="2:2" x14ac:dyDescent="0.4">
      <c r="B704" s="56"/>
    </row>
    <row r="705" spans="2:2" x14ac:dyDescent="0.4">
      <c r="B705" s="56"/>
    </row>
    <row r="706" spans="2:2" x14ac:dyDescent="0.4">
      <c r="B706" s="56"/>
    </row>
    <row r="707" spans="2:2" x14ac:dyDescent="0.4">
      <c r="B707" s="56"/>
    </row>
    <row r="708" spans="2:2" x14ac:dyDescent="0.4">
      <c r="B708" s="56"/>
    </row>
    <row r="709" spans="2:2" x14ac:dyDescent="0.4">
      <c r="B709" s="56"/>
    </row>
    <row r="710" spans="2:2" x14ac:dyDescent="0.4">
      <c r="B710" s="56"/>
    </row>
    <row r="711" spans="2:2" x14ac:dyDescent="0.4">
      <c r="B711" s="56"/>
    </row>
    <row r="712" spans="2:2" x14ac:dyDescent="0.4">
      <c r="B712" s="56"/>
    </row>
    <row r="713" spans="2:2" x14ac:dyDescent="0.4">
      <c r="B713" s="56"/>
    </row>
    <row r="714" spans="2:2" x14ac:dyDescent="0.4">
      <c r="B714" s="56"/>
    </row>
    <row r="715" spans="2:2" x14ac:dyDescent="0.4">
      <c r="B715" s="56"/>
    </row>
    <row r="716" spans="2:2" x14ac:dyDescent="0.4">
      <c r="B716" s="56"/>
    </row>
    <row r="717" spans="2:2" x14ac:dyDescent="0.4">
      <c r="B717" s="56"/>
    </row>
    <row r="718" spans="2:2" x14ac:dyDescent="0.4">
      <c r="B718" s="56"/>
    </row>
    <row r="719" spans="2:2" x14ac:dyDescent="0.4">
      <c r="B719" s="56"/>
    </row>
    <row r="720" spans="2:2" x14ac:dyDescent="0.4">
      <c r="B720" s="56"/>
    </row>
    <row r="721" spans="2:2" x14ac:dyDescent="0.4">
      <c r="B721" s="56"/>
    </row>
    <row r="722" spans="2:2" x14ac:dyDescent="0.4">
      <c r="B722" s="56"/>
    </row>
    <row r="723" spans="2:2" x14ac:dyDescent="0.4">
      <c r="B723" s="56"/>
    </row>
    <row r="724" spans="2:2" x14ac:dyDescent="0.4">
      <c r="B724" s="56"/>
    </row>
    <row r="725" spans="2:2" x14ac:dyDescent="0.4">
      <c r="B725" s="56"/>
    </row>
    <row r="726" spans="2:2" x14ac:dyDescent="0.4">
      <c r="B726" s="56"/>
    </row>
    <row r="727" spans="2:2" x14ac:dyDescent="0.4">
      <c r="B727" s="56"/>
    </row>
    <row r="728" spans="2:2" x14ac:dyDescent="0.4">
      <c r="B728" s="56"/>
    </row>
    <row r="729" spans="2:2" x14ac:dyDescent="0.4">
      <c r="B729" s="56"/>
    </row>
    <row r="730" spans="2:2" x14ac:dyDescent="0.4">
      <c r="B730" s="56"/>
    </row>
    <row r="731" spans="2:2" x14ac:dyDescent="0.4">
      <c r="B731" s="56"/>
    </row>
    <row r="732" spans="2:2" x14ac:dyDescent="0.4">
      <c r="B732" s="56"/>
    </row>
    <row r="733" spans="2:2" x14ac:dyDescent="0.4">
      <c r="B733" s="56"/>
    </row>
    <row r="734" spans="2:2" x14ac:dyDescent="0.4">
      <c r="B734" s="56"/>
    </row>
    <row r="735" spans="2:2" x14ac:dyDescent="0.4">
      <c r="B735" s="56"/>
    </row>
    <row r="736" spans="2:2" x14ac:dyDescent="0.4">
      <c r="B736" s="56"/>
    </row>
    <row r="737" spans="2:2" x14ac:dyDescent="0.4">
      <c r="B737" s="56"/>
    </row>
    <row r="738" spans="2:2" x14ac:dyDescent="0.4">
      <c r="B738" s="56"/>
    </row>
    <row r="739" spans="2:2" x14ac:dyDescent="0.4">
      <c r="B739" s="56"/>
    </row>
    <row r="740" spans="2:2" x14ac:dyDescent="0.4">
      <c r="B740" s="56"/>
    </row>
    <row r="741" spans="2:2" x14ac:dyDescent="0.4">
      <c r="B741" s="56"/>
    </row>
    <row r="742" spans="2:2" x14ac:dyDescent="0.4">
      <c r="B742" s="56"/>
    </row>
    <row r="743" spans="2:2" x14ac:dyDescent="0.4">
      <c r="B743" s="56"/>
    </row>
    <row r="744" spans="2:2" x14ac:dyDescent="0.4">
      <c r="B744" s="56"/>
    </row>
    <row r="745" spans="2:2" x14ac:dyDescent="0.4">
      <c r="B745" s="56"/>
    </row>
    <row r="746" spans="2:2" x14ac:dyDescent="0.4">
      <c r="B746" s="56"/>
    </row>
    <row r="747" spans="2:2" x14ac:dyDescent="0.4">
      <c r="B747" s="56"/>
    </row>
    <row r="748" spans="2:2" x14ac:dyDescent="0.4">
      <c r="B748" s="56"/>
    </row>
    <row r="749" spans="2:2" x14ac:dyDescent="0.4">
      <c r="B749" s="56"/>
    </row>
    <row r="750" spans="2:2" x14ac:dyDescent="0.4">
      <c r="B750" s="56"/>
    </row>
    <row r="751" spans="2:2" x14ac:dyDescent="0.4">
      <c r="B751" s="56"/>
    </row>
    <row r="752" spans="2:2" x14ac:dyDescent="0.4">
      <c r="B752" s="56"/>
    </row>
    <row r="753" spans="2:2" x14ac:dyDescent="0.4">
      <c r="B753" s="56"/>
    </row>
    <row r="754" spans="2:2" x14ac:dyDescent="0.4">
      <c r="B754" s="56"/>
    </row>
    <row r="755" spans="2:2" x14ac:dyDescent="0.4">
      <c r="B755" s="56"/>
    </row>
    <row r="756" spans="2:2" x14ac:dyDescent="0.4">
      <c r="B756" s="56"/>
    </row>
    <row r="757" spans="2:2" x14ac:dyDescent="0.4">
      <c r="B757" s="56"/>
    </row>
    <row r="758" spans="2:2" x14ac:dyDescent="0.4">
      <c r="B758" s="56"/>
    </row>
    <row r="759" spans="2:2" x14ac:dyDescent="0.4">
      <c r="B759" s="56"/>
    </row>
    <row r="760" spans="2:2" x14ac:dyDescent="0.4">
      <c r="B760" s="56"/>
    </row>
    <row r="761" spans="2:2" x14ac:dyDescent="0.4">
      <c r="B761" s="56"/>
    </row>
    <row r="762" spans="2:2" x14ac:dyDescent="0.4">
      <c r="B762" s="56"/>
    </row>
    <row r="763" spans="2:2" x14ac:dyDescent="0.4">
      <c r="B763" s="56"/>
    </row>
    <row r="764" spans="2:2" x14ac:dyDescent="0.4">
      <c r="B764" s="56"/>
    </row>
    <row r="765" spans="2:2" x14ac:dyDescent="0.4">
      <c r="B765" s="56"/>
    </row>
    <row r="766" spans="2:2" x14ac:dyDescent="0.4">
      <c r="B766" s="56"/>
    </row>
    <row r="767" spans="2:2" x14ac:dyDescent="0.4">
      <c r="B767" s="56"/>
    </row>
    <row r="768" spans="2:2" x14ac:dyDescent="0.4">
      <c r="B768" s="56"/>
    </row>
    <row r="769" spans="2:2" x14ac:dyDescent="0.4">
      <c r="B769" s="56"/>
    </row>
    <row r="770" spans="2:2" x14ac:dyDescent="0.4">
      <c r="B770" s="56"/>
    </row>
    <row r="771" spans="2:2" x14ac:dyDescent="0.4">
      <c r="B771" s="56"/>
    </row>
    <row r="772" spans="2:2" x14ac:dyDescent="0.4">
      <c r="B772" s="56"/>
    </row>
    <row r="773" spans="2:2" x14ac:dyDescent="0.4">
      <c r="B773" s="56"/>
    </row>
    <row r="774" spans="2:2" x14ac:dyDescent="0.4">
      <c r="B774" s="56"/>
    </row>
    <row r="775" spans="2:2" x14ac:dyDescent="0.4">
      <c r="B775" s="56"/>
    </row>
    <row r="776" spans="2:2" x14ac:dyDescent="0.4">
      <c r="B776" s="56"/>
    </row>
    <row r="777" spans="2:2" x14ac:dyDescent="0.4">
      <c r="B777" s="56"/>
    </row>
    <row r="778" spans="2:2" x14ac:dyDescent="0.4">
      <c r="B778" s="56"/>
    </row>
    <row r="779" spans="2:2" x14ac:dyDescent="0.4">
      <c r="B779" s="56"/>
    </row>
    <row r="780" spans="2:2" x14ac:dyDescent="0.4">
      <c r="B780" s="56"/>
    </row>
    <row r="781" spans="2:2" x14ac:dyDescent="0.4">
      <c r="B781" s="56"/>
    </row>
    <row r="782" spans="2:2" x14ac:dyDescent="0.4">
      <c r="B782" s="56"/>
    </row>
    <row r="783" spans="2:2" x14ac:dyDescent="0.4">
      <c r="B783" s="56"/>
    </row>
    <row r="784" spans="2:2" x14ac:dyDescent="0.4">
      <c r="B784" s="56"/>
    </row>
    <row r="785" spans="2:2" x14ac:dyDescent="0.4">
      <c r="B785" s="56"/>
    </row>
    <row r="786" spans="2:2" x14ac:dyDescent="0.4">
      <c r="B786" s="56"/>
    </row>
    <row r="787" spans="2:2" x14ac:dyDescent="0.4">
      <c r="B787" s="56"/>
    </row>
    <row r="788" spans="2:2" x14ac:dyDescent="0.4">
      <c r="B788" s="56"/>
    </row>
    <row r="789" spans="2:2" x14ac:dyDescent="0.4">
      <c r="B789" s="56"/>
    </row>
    <row r="790" spans="2:2" x14ac:dyDescent="0.4">
      <c r="B790" s="56"/>
    </row>
    <row r="791" spans="2:2" x14ac:dyDescent="0.4">
      <c r="B791" s="56"/>
    </row>
    <row r="792" spans="2:2" x14ac:dyDescent="0.4">
      <c r="B792" s="56"/>
    </row>
    <row r="793" spans="2:2" x14ac:dyDescent="0.4">
      <c r="B793" s="56"/>
    </row>
    <row r="794" spans="2:2" x14ac:dyDescent="0.4">
      <c r="B794" s="56"/>
    </row>
    <row r="795" spans="2:2" x14ac:dyDescent="0.4">
      <c r="B795" s="56"/>
    </row>
    <row r="796" spans="2:2" x14ac:dyDescent="0.4">
      <c r="B796" s="56"/>
    </row>
    <row r="797" spans="2:2" x14ac:dyDescent="0.4">
      <c r="B797" s="56"/>
    </row>
    <row r="798" spans="2:2" x14ac:dyDescent="0.4">
      <c r="B798" s="56"/>
    </row>
    <row r="799" spans="2:2" x14ac:dyDescent="0.4">
      <c r="B799" s="56"/>
    </row>
    <row r="800" spans="2:2" x14ac:dyDescent="0.4">
      <c r="B800" s="56"/>
    </row>
    <row r="801" spans="2:2" x14ac:dyDescent="0.4">
      <c r="B801" s="56"/>
    </row>
    <row r="802" spans="2:2" x14ac:dyDescent="0.4">
      <c r="B802" s="56"/>
    </row>
    <row r="803" spans="2:2" x14ac:dyDescent="0.4">
      <c r="B803" s="56"/>
    </row>
    <row r="804" spans="2:2" x14ac:dyDescent="0.4">
      <c r="B804" s="56"/>
    </row>
    <row r="805" spans="2:2" x14ac:dyDescent="0.4">
      <c r="B805" s="56"/>
    </row>
    <row r="806" spans="2:2" x14ac:dyDescent="0.4">
      <c r="B806" s="56"/>
    </row>
    <row r="807" spans="2:2" x14ac:dyDescent="0.4">
      <c r="B807" s="56"/>
    </row>
    <row r="808" spans="2:2" x14ac:dyDescent="0.4">
      <c r="B808" s="56"/>
    </row>
    <row r="809" spans="2:2" x14ac:dyDescent="0.4">
      <c r="B809" s="56"/>
    </row>
    <row r="810" spans="2:2" x14ac:dyDescent="0.4">
      <c r="B810" s="56"/>
    </row>
    <row r="811" spans="2:2" x14ac:dyDescent="0.4">
      <c r="B811" s="56"/>
    </row>
    <row r="812" spans="2:2" x14ac:dyDescent="0.4">
      <c r="B812" s="56"/>
    </row>
    <row r="813" spans="2:2" x14ac:dyDescent="0.4">
      <c r="B813" s="56"/>
    </row>
    <row r="814" spans="2:2" x14ac:dyDescent="0.4">
      <c r="B814" s="56"/>
    </row>
    <row r="815" spans="2:2" x14ac:dyDescent="0.4">
      <c r="B815" s="56"/>
    </row>
    <row r="816" spans="2:2" x14ac:dyDescent="0.4">
      <c r="B816" s="56"/>
    </row>
    <row r="817" spans="2:2" x14ac:dyDescent="0.4">
      <c r="B817" s="56"/>
    </row>
    <row r="818" spans="2:2" x14ac:dyDescent="0.4">
      <c r="B818" s="56"/>
    </row>
    <row r="819" spans="2:2" x14ac:dyDescent="0.4">
      <c r="B819" s="56"/>
    </row>
    <row r="820" spans="2:2" x14ac:dyDescent="0.4">
      <c r="B820" s="56"/>
    </row>
    <row r="821" spans="2:2" x14ac:dyDescent="0.4">
      <c r="B821" s="56"/>
    </row>
    <row r="822" spans="2:2" x14ac:dyDescent="0.4">
      <c r="B822" s="56"/>
    </row>
    <row r="823" spans="2:2" x14ac:dyDescent="0.4">
      <c r="B823" s="56"/>
    </row>
    <row r="824" spans="2:2" x14ac:dyDescent="0.4">
      <c r="B824" s="56"/>
    </row>
    <row r="825" spans="2:2" x14ac:dyDescent="0.4">
      <c r="B825" s="56"/>
    </row>
    <row r="826" spans="2:2" x14ac:dyDescent="0.4">
      <c r="B826" s="56"/>
    </row>
    <row r="827" spans="2:2" x14ac:dyDescent="0.4">
      <c r="B827" s="56"/>
    </row>
    <row r="828" spans="2:2" x14ac:dyDescent="0.4">
      <c r="B828" s="56"/>
    </row>
    <row r="829" spans="2:2" x14ac:dyDescent="0.4">
      <c r="B829" s="56"/>
    </row>
    <row r="830" spans="2:2" x14ac:dyDescent="0.4">
      <c r="B830" s="56"/>
    </row>
    <row r="831" spans="2:2" x14ac:dyDescent="0.4">
      <c r="B831" s="56"/>
    </row>
    <row r="832" spans="2:2" x14ac:dyDescent="0.4">
      <c r="B832" s="56"/>
    </row>
    <row r="833" spans="2:2" x14ac:dyDescent="0.4">
      <c r="B833" s="56"/>
    </row>
    <row r="834" spans="2:2" x14ac:dyDescent="0.4">
      <c r="B834" s="56"/>
    </row>
    <row r="835" spans="2:2" x14ac:dyDescent="0.4">
      <c r="B835" s="56"/>
    </row>
    <row r="836" spans="2:2" x14ac:dyDescent="0.4">
      <c r="B836" s="56"/>
    </row>
    <row r="837" spans="2:2" x14ac:dyDescent="0.4">
      <c r="B837" s="56"/>
    </row>
    <row r="838" spans="2:2" x14ac:dyDescent="0.4">
      <c r="B838" s="56"/>
    </row>
    <row r="839" spans="2:2" x14ac:dyDescent="0.4">
      <c r="B839" s="56"/>
    </row>
    <row r="840" spans="2:2" x14ac:dyDescent="0.4">
      <c r="B840" s="56"/>
    </row>
    <row r="841" spans="2:2" x14ac:dyDescent="0.4">
      <c r="B841" s="56"/>
    </row>
    <row r="842" spans="2:2" x14ac:dyDescent="0.4">
      <c r="B842" s="56"/>
    </row>
    <row r="843" spans="2:2" x14ac:dyDescent="0.4">
      <c r="B843" s="56"/>
    </row>
    <row r="844" spans="2:2" x14ac:dyDescent="0.4">
      <c r="B844" s="56"/>
    </row>
    <row r="845" spans="2:2" x14ac:dyDescent="0.4">
      <c r="B845" s="56"/>
    </row>
    <row r="846" spans="2:2" x14ac:dyDescent="0.4">
      <c r="B846" s="56"/>
    </row>
    <row r="847" spans="2:2" x14ac:dyDescent="0.4">
      <c r="B847" s="56"/>
    </row>
    <row r="848" spans="2:2" x14ac:dyDescent="0.4">
      <c r="B848" s="56"/>
    </row>
    <row r="849" spans="2:2" x14ac:dyDescent="0.4">
      <c r="B849" s="56"/>
    </row>
    <row r="850" spans="2:2" x14ac:dyDescent="0.4">
      <c r="B850" s="56"/>
    </row>
    <row r="851" spans="2:2" x14ac:dyDescent="0.4">
      <c r="B851" s="56"/>
    </row>
    <row r="852" spans="2:2" x14ac:dyDescent="0.4">
      <c r="B852" s="56"/>
    </row>
    <row r="853" spans="2:2" x14ac:dyDescent="0.4">
      <c r="B853" s="56"/>
    </row>
    <row r="854" spans="2:2" x14ac:dyDescent="0.4">
      <c r="B854" s="56"/>
    </row>
    <row r="855" spans="2:2" x14ac:dyDescent="0.4">
      <c r="B855" s="56"/>
    </row>
    <row r="856" spans="2:2" x14ac:dyDescent="0.4">
      <c r="B856" s="56"/>
    </row>
    <row r="857" spans="2:2" x14ac:dyDescent="0.4">
      <c r="B857" s="56"/>
    </row>
    <row r="858" spans="2:2" x14ac:dyDescent="0.4">
      <c r="B858" s="56"/>
    </row>
    <row r="859" spans="2:2" x14ac:dyDescent="0.4">
      <c r="B859" s="56"/>
    </row>
    <row r="860" spans="2:2" x14ac:dyDescent="0.4">
      <c r="B860" s="56"/>
    </row>
    <row r="861" spans="2:2" x14ac:dyDescent="0.4">
      <c r="B861" s="56"/>
    </row>
    <row r="862" spans="2:2" x14ac:dyDescent="0.4">
      <c r="B862" s="56"/>
    </row>
    <row r="863" spans="2:2" x14ac:dyDescent="0.4">
      <c r="B863" s="56"/>
    </row>
    <row r="864" spans="2:2" x14ac:dyDescent="0.4">
      <c r="B864" s="56"/>
    </row>
    <row r="865" spans="2:2" x14ac:dyDescent="0.4">
      <c r="B865" s="56"/>
    </row>
    <row r="866" spans="2:2" x14ac:dyDescent="0.4">
      <c r="B866" s="56"/>
    </row>
    <row r="867" spans="2:2" x14ac:dyDescent="0.4">
      <c r="B867" s="56"/>
    </row>
    <row r="868" spans="2:2" x14ac:dyDescent="0.4">
      <c r="B868" s="56"/>
    </row>
    <row r="869" spans="2:2" x14ac:dyDescent="0.4">
      <c r="B869" s="56"/>
    </row>
    <row r="870" spans="2:2" x14ac:dyDescent="0.4">
      <c r="B870" s="56"/>
    </row>
    <row r="871" spans="2:2" x14ac:dyDescent="0.4">
      <c r="B871" s="56"/>
    </row>
    <row r="872" spans="2:2" x14ac:dyDescent="0.4">
      <c r="B872" s="56"/>
    </row>
    <row r="873" spans="2:2" x14ac:dyDescent="0.4">
      <c r="B873" s="56"/>
    </row>
    <row r="874" spans="2:2" x14ac:dyDescent="0.4">
      <c r="B874" s="56"/>
    </row>
    <row r="875" spans="2:2" x14ac:dyDescent="0.4">
      <c r="B875" s="56"/>
    </row>
    <row r="876" spans="2:2" x14ac:dyDescent="0.4">
      <c r="B876" s="56"/>
    </row>
    <row r="877" spans="2:2" x14ac:dyDescent="0.4">
      <c r="B877" s="56"/>
    </row>
    <row r="878" spans="2:2" x14ac:dyDescent="0.4">
      <c r="B878" s="56"/>
    </row>
    <row r="879" spans="2:2" x14ac:dyDescent="0.4">
      <c r="B879" s="56"/>
    </row>
    <row r="880" spans="2:2" x14ac:dyDescent="0.4">
      <c r="B880" s="56"/>
    </row>
    <row r="881" spans="2:2" x14ac:dyDescent="0.4">
      <c r="B881" s="56"/>
    </row>
    <row r="882" spans="2:2" x14ac:dyDescent="0.4">
      <c r="B882" s="56"/>
    </row>
    <row r="883" spans="2:2" x14ac:dyDescent="0.4">
      <c r="B883" s="56"/>
    </row>
    <row r="884" spans="2:2" x14ac:dyDescent="0.4">
      <c r="B884" s="56"/>
    </row>
    <row r="885" spans="2:2" x14ac:dyDescent="0.4">
      <c r="B885" s="56"/>
    </row>
    <row r="886" spans="2:2" x14ac:dyDescent="0.4">
      <c r="B886" s="56"/>
    </row>
    <row r="887" spans="2:2" x14ac:dyDescent="0.4">
      <c r="B887" s="56"/>
    </row>
    <row r="888" spans="2:2" x14ac:dyDescent="0.4">
      <c r="B888" s="56"/>
    </row>
    <row r="889" spans="2:2" x14ac:dyDescent="0.4">
      <c r="B889" s="56"/>
    </row>
    <row r="890" spans="2:2" x14ac:dyDescent="0.4">
      <c r="B890" s="56"/>
    </row>
    <row r="891" spans="2:2" x14ac:dyDescent="0.4">
      <c r="B891" s="56"/>
    </row>
    <row r="892" spans="2:2" x14ac:dyDescent="0.4">
      <c r="B892" s="56"/>
    </row>
    <row r="893" spans="2:2" x14ac:dyDescent="0.4">
      <c r="B893" s="56"/>
    </row>
    <row r="894" spans="2:2" x14ac:dyDescent="0.4">
      <c r="B894" s="56"/>
    </row>
    <row r="895" spans="2:2" x14ac:dyDescent="0.4">
      <c r="B895" s="56"/>
    </row>
    <row r="896" spans="2:2" x14ac:dyDescent="0.4">
      <c r="B896" s="56"/>
    </row>
    <row r="897" spans="2:2" x14ac:dyDescent="0.4">
      <c r="B897" s="56"/>
    </row>
    <row r="898" spans="2:2" x14ac:dyDescent="0.4">
      <c r="B898" s="56"/>
    </row>
    <row r="899" spans="2:2" x14ac:dyDescent="0.4">
      <c r="B899" s="56"/>
    </row>
    <row r="900" spans="2:2" x14ac:dyDescent="0.4">
      <c r="B900" s="56"/>
    </row>
    <row r="901" spans="2:2" x14ac:dyDescent="0.4">
      <c r="B901" s="56"/>
    </row>
    <row r="902" spans="2:2" x14ac:dyDescent="0.4">
      <c r="B902" s="56"/>
    </row>
    <row r="903" spans="2:2" x14ac:dyDescent="0.4">
      <c r="B903" s="56"/>
    </row>
    <row r="904" spans="2:2" x14ac:dyDescent="0.4">
      <c r="B904" s="56"/>
    </row>
    <row r="905" spans="2:2" x14ac:dyDescent="0.4">
      <c r="B905" s="56"/>
    </row>
    <row r="906" spans="2:2" x14ac:dyDescent="0.4">
      <c r="B906" s="56"/>
    </row>
    <row r="907" spans="2:2" x14ac:dyDescent="0.4">
      <c r="B907" s="56"/>
    </row>
    <row r="908" spans="2:2" x14ac:dyDescent="0.4">
      <c r="B908" s="56"/>
    </row>
    <row r="909" spans="2:2" x14ac:dyDescent="0.4">
      <c r="B909" s="56"/>
    </row>
    <row r="910" spans="2:2" x14ac:dyDescent="0.4">
      <c r="B910" s="56"/>
    </row>
    <row r="911" spans="2:2" x14ac:dyDescent="0.4">
      <c r="B911" s="56"/>
    </row>
    <row r="912" spans="2:2" x14ac:dyDescent="0.4">
      <c r="B912" s="56"/>
    </row>
    <row r="913" spans="2:2" x14ac:dyDescent="0.4">
      <c r="B913" s="56"/>
    </row>
    <row r="914" spans="2:2" x14ac:dyDescent="0.4">
      <c r="B914" s="56"/>
    </row>
    <row r="915" spans="2:2" x14ac:dyDescent="0.4">
      <c r="B915" s="56"/>
    </row>
    <row r="916" spans="2:2" x14ac:dyDescent="0.4">
      <c r="B916" s="56"/>
    </row>
    <row r="917" spans="2:2" x14ac:dyDescent="0.4">
      <c r="B917" s="56"/>
    </row>
    <row r="918" spans="2:2" x14ac:dyDescent="0.4">
      <c r="B918" s="56"/>
    </row>
    <row r="919" spans="2:2" x14ac:dyDescent="0.4">
      <c r="B919" s="56"/>
    </row>
    <row r="920" spans="2:2" x14ac:dyDescent="0.4">
      <c r="B920" s="56"/>
    </row>
    <row r="921" spans="2:2" x14ac:dyDescent="0.4">
      <c r="B921" s="56"/>
    </row>
    <row r="922" spans="2:2" x14ac:dyDescent="0.4">
      <c r="B922" s="56"/>
    </row>
    <row r="923" spans="2:2" x14ac:dyDescent="0.4">
      <c r="B923" s="56"/>
    </row>
    <row r="924" spans="2:2" x14ac:dyDescent="0.4">
      <c r="B924" s="56"/>
    </row>
    <row r="925" spans="2:2" x14ac:dyDescent="0.4">
      <c r="B925" s="56"/>
    </row>
    <row r="926" spans="2:2" x14ac:dyDescent="0.4">
      <c r="B926" s="56"/>
    </row>
    <row r="927" spans="2:2" x14ac:dyDescent="0.4">
      <c r="B927" s="56"/>
    </row>
    <row r="928" spans="2:2" x14ac:dyDescent="0.4">
      <c r="B928" s="56"/>
    </row>
    <row r="929" spans="2:2" x14ac:dyDescent="0.4">
      <c r="B929" s="56"/>
    </row>
    <row r="930" spans="2:2" x14ac:dyDescent="0.4">
      <c r="B930" s="56"/>
    </row>
    <row r="931" spans="2:2" x14ac:dyDescent="0.4">
      <c r="B931" s="56"/>
    </row>
    <row r="932" spans="2:2" x14ac:dyDescent="0.4">
      <c r="B932" s="56"/>
    </row>
    <row r="933" spans="2:2" x14ac:dyDescent="0.4">
      <c r="B933" s="56"/>
    </row>
    <row r="934" spans="2:2" x14ac:dyDescent="0.4">
      <c r="B934" s="56"/>
    </row>
    <row r="935" spans="2:2" x14ac:dyDescent="0.4">
      <c r="B935" s="56"/>
    </row>
    <row r="936" spans="2:2" x14ac:dyDescent="0.4">
      <c r="B936" s="56"/>
    </row>
    <row r="937" spans="2:2" x14ac:dyDescent="0.4">
      <c r="B937" s="56"/>
    </row>
    <row r="938" spans="2:2" x14ac:dyDescent="0.4">
      <c r="B938" s="56"/>
    </row>
    <row r="939" spans="2:2" x14ac:dyDescent="0.4">
      <c r="B939" s="56"/>
    </row>
    <row r="940" spans="2:2" x14ac:dyDescent="0.4">
      <c r="B940" s="56"/>
    </row>
    <row r="941" spans="2:2" x14ac:dyDescent="0.4">
      <c r="B941" s="56"/>
    </row>
    <row r="942" spans="2:2" x14ac:dyDescent="0.4">
      <c r="B942" s="56"/>
    </row>
    <row r="943" spans="2:2" x14ac:dyDescent="0.4">
      <c r="B943" s="56"/>
    </row>
    <row r="944" spans="2:2" x14ac:dyDescent="0.4">
      <c r="B944" s="56"/>
    </row>
    <row r="945" spans="2:2" x14ac:dyDescent="0.4">
      <c r="B945" s="56"/>
    </row>
    <row r="946" spans="2:2" x14ac:dyDescent="0.4">
      <c r="B946" s="56"/>
    </row>
    <row r="947" spans="2:2" x14ac:dyDescent="0.4">
      <c r="B947" s="56"/>
    </row>
    <row r="948" spans="2:2" x14ac:dyDescent="0.4">
      <c r="B948" s="56"/>
    </row>
    <row r="949" spans="2:2" x14ac:dyDescent="0.4">
      <c r="B949" s="56"/>
    </row>
    <row r="950" spans="2:2" x14ac:dyDescent="0.4">
      <c r="B950" s="56"/>
    </row>
    <row r="951" spans="2:2" x14ac:dyDescent="0.4">
      <c r="B951" s="56"/>
    </row>
    <row r="952" spans="2:2" x14ac:dyDescent="0.4">
      <c r="B952" s="56"/>
    </row>
    <row r="953" spans="2:2" x14ac:dyDescent="0.4">
      <c r="B953" s="56"/>
    </row>
    <row r="954" spans="2:2" x14ac:dyDescent="0.4">
      <c r="B954" s="56"/>
    </row>
    <row r="955" spans="2:2" x14ac:dyDescent="0.4">
      <c r="B955" s="56"/>
    </row>
    <row r="956" spans="2:2" x14ac:dyDescent="0.4">
      <c r="B956" s="56"/>
    </row>
    <row r="957" spans="2:2" x14ac:dyDescent="0.4">
      <c r="B957" s="56"/>
    </row>
    <row r="958" spans="2:2" x14ac:dyDescent="0.4">
      <c r="B958" s="56"/>
    </row>
    <row r="959" spans="2:2" x14ac:dyDescent="0.4">
      <c r="B959" s="56"/>
    </row>
    <row r="960" spans="2:2" x14ac:dyDescent="0.4">
      <c r="B960" s="56"/>
    </row>
    <row r="961" spans="2:2" x14ac:dyDescent="0.4">
      <c r="B961" s="56"/>
    </row>
    <row r="962" spans="2:2" x14ac:dyDescent="0.4">
      <c r="B962" s="56"/>
    </row>
    <row r="963" spans="2:2" x14ac:dyDescent="0.4">
      <c r="B963" s="56"/>
    </row>
    <row r="964" spans="2:2" x14ac:dyDescent="0.4">
      <c r="B964" s="56"/>
    </row>
    <row r="965" spans="2:2" x14ac:dyDescent="0.4">
      <c r="B965" s="56"/>
    </row>
    <row r="966" spans="2:2" x14ac:dyDescent="0.4">
      <c r="B966" s="56"/>
    </row>
    <row r="967" spans="2:2" x14ac:dyDescent="0.4">
      <c r="B967" s="56"/>
    </row>
    <row r="968" spans="2:2" x14ac:dyDescent="0.4">
      <c r="B968" s="56"/>
    </row>
    <row r="969" spans="2:2" x14ac:dyDescent="0.4">
      <c r="B969" s="56"/>
    </row>
    <row r="970" spans="2:2" x14ac:dyDescent="0.4">
      <c r="B970" s="56"/>
    </row>
    <row r="971" spans="2:2" x14ac:dyDescent="0.4">
      <c r="B971" s="56"/>
    </row>
    <row r="972" spans="2:2" x14ac:dyDescent="0.4">
      <c r="B972" s="56"/>
    </row>
    <row r="973" spans="2:2" x14ac:dyDescent="0.4">
      <c r="B973" s="56"/>
    </row>
    <row r="974" spans="2:2" x14ac:dyDescent="0.4">
      <c r="B974" s="56"/>
    </row>
    <row r="975" spans="2:2" x14ac:dyDescent="0.4">
      <c r="B975" s="56"/>
    </row>
    <row r="976" spans="2:2" x14ac:dyDescent="0.4">
      <c r="B976" s="56"/>
    </row>
    <row r="977" spans="2:2" x14ac:dyDescent="0.4">
      <c r="B977" s="56"/>
    </row>
    <row r="978" spans="2:2" x14ac:dyDescent="0.4">
      <c r="B978" s="56"/>
    </row>
    <row r="979" spans="2:2" x14ac:dyDescent="0.4">
      <c r="B979" s="56"/>
    </row>
    <row r="980" spans="2:2" x14ac:dyDescent="0.4">
      <c r="B980" s="56"/>
    </row>
    <row r="981" spans="2:2" x14ac:dyDescent="0.4">
      <c r="B981" s="56"/>
    </row>
    <row r="982" spans="2:2" x14ac:dyDescent="0.4">
      <c r="B982" s="56"/>
    </row>
    <row r="983" spans="2:2" x14ac:dyDescent="0.4">
      <c r="B983" s="56"/>
    </row>
    <row r="984" spans="2:2" x14ac:dyDescent="0.4">
      <c r="B984" s="56"/>
    </row>
    <row r="985" spans="2:2" x14ac:dyDescent="0.4">
      <c r="B985" s="56"/>
    </row>
    <row r="986" spans="2:2" x14ac:dyDescent="0.4">
      <c r="B986" s="56"/>
    </row>
    <row r="987" spans="2:2" x14ac:dyDescent="0.4">
      <c r="B987" s="56"/>
    </row>
    <row r="988" spans="2:2" x14ac:dyDescent="0.4">
      <c r="B988" s="56"/>
    </row>
    <row r="989" spans="2:2" x14ac:dyDescent="0.4">
      <c r="B989" s="56"/>
    </row>
    <row r="990" spans="2:2" x14ac:dyDescent="0.4">
      <c r="B990" s="56"/>
    </row>
    <row r="991" spans="2:2" x14ac:dyDescent="0.4">
      <c r="B991" s="56"/>
    </row>
    <row r="992" spans="2:2" x14ac:dyDescent="0.4">
      <c r="B992" s="56"/>
    </row>
    <row r="993" spans="2:2" x14ac:dyDescent="0.4">
      <c r="B993" s="56"/>
    </row>
    <row r="994" spans="2:2" x14ac:dyDescent="0.4">
      <c r="B994" s="56"/>
    </row>
    <row r="995" spans="2:2" x14ac:dyDescent="0.4">
      <c r="B995" s="56"/>
    </row>
    <row r="996" spans="2:2" x14ac:dyDescent="0.4">
      <c r="B996" s="56"/>
    </row>
    <row r="997" spans="2:2" x14ac:dyDescent="0.4">
      <c r="B997" s="56"/>
    </row>
    <row r="998" spans="2:2" x14ac:dyDescent="0.4">
      <c r="B998" s="56"/>
    </row>
    <row r="999" spans="2:2" x14ac:dyDescent="0.4">
      <c r="B999" s="56"/>
    </row>
    <row r="1000" spans="2:2" x14ac:dyDescent="0.4">
      <c r="B1000" s="56"/>
    </row>
    <row r="1001" spans="2:2" x14ac:dyDescent="0.4">
      <c r="B1001" s="56"/>
    </row>
    <row r="1002" spans="2:2" x14ac:dyDescent="0.4">
      <c r="B1002" s="56"/>
    </row>
    <row r="1003" spans="2:2" x14ac:dyDescent="0.4">
      <c r="B1003" s="56"/>
    </row>
    <row r="1004" spans="2:2" x14ac:dyDescent="0.4">
      <c r="B1004" s="56"/>
    </row>
    <row r="1005" spans="2:2" x14ac:dyDescent="0.4">
      <c r="B1005" s="56"/>
    </row>
    <row r="1006" spans="2:2" x14ac:dyDescent="0.4">
      <c r="B1006" s="56"/>
    </row>
    <row r="1007" spans="2:2" x14ac:dyDescent="0.4">
      <c r="B1007" s="56"/>
    </row>
    <row r="1008" spans="2:2" x14ac:dyDescent="0.4">
      <c r="B1008" s="56"/>
    </row>
    <row r="1009" spans="2:2" x14ac:dyDescent="0.4">
      <c r="B1009" s="56"/>
    </row>
    <row r="1010" spans="2:2" x14ac:dyDescent="0.4">
      <c r="B1010" s="56"/>
    </row>
    <row r="1011" spans="2:2" x14ac:dyDescent="0.4">
      <c r="B1011" s="56"/>
    </row>
    <row r="1012" spans="2:2" x14ac:dyDescent="0.4">
      <c r="B1012" s="56"/>
    </row>
    <row r="1013" spans="2:2" x14ac:dyDescent="0.4">
      <c r="B1013" s="56"/>
    </row>
    <row r="1014" spans="2:2" x14ac:dyDescent="0.4">
      <c r="B1014" s="56"/>
    </row>
    <row r="1015" spans="2:2" x14ac:dyDescent="0.4">
      <c r="B1015" s="56"/>
    </row>
    <row r="1016" spans="2:2" x14ac:dyDescent="0.4">
      <c r="B1016" s="56"/>
    </row>
    <row r="1017" spans="2:2" x14ac:dyDescent="0.4">
      <c r="B1017" s="56"/>
    </row>
    <row r="1018" spans="2:2" x14ac:dyDescent="0.4">
      <c r="B1018" s="56"/>
    </row>
    <row r="1019" spans="2:2" x14ac:dyDescent="0.4">
      <c r="B1019" s="56"/>
    </row>
    <row r="1020" spans="2:2" x14ac:dyDescent="0.4">
      <c r="B1020" s="56"/>
    </row>
    <row r="1021" spans="2:2" x14ac:dyDescent="0.4">
      <c r="B1021" s="56"/>
    </row>
    <row r="1022" spans="2:2" x14ac:dyDescent="0.4">
      <c r="B1022" s="56"/>
    </row>
    <row r="1023" spans="2:2" x14ac:dyDescent="0.4">
      <c r="B1023" s="56"/>
    </row>
    <row r="1024" spans="2:2" x14ac:dyDescent="0.4">
      <c r="B1024" s="56"/>
    </row>
    <row r="1025" spans="2:2" x14ac:dyDescent="0.4">
      <c r="B1025" s="56"/>
    </row>
    <row r="1026" spans="2:2" x14ac:dyDescent="0.4">
      <c r="B1026" s="56"/>
    </row>
    <row r="1027" spans="2:2" x14ac:dyDescent="0.4">
      <c r="B1027" s="56"/>
    </row>
    <row r="1028" spans="2:2" x14ac:dyDescent="0.4">
      <c r="B1028" s="56"/>
    </row>
    <row r="1029" spans="2:2" x14ac:dyDescent="0.4">
      <c r="B1029" s="56"/>
    </row>
    <row r="1030" spans="2:2" x14ac:dyDescent="0.4">
      <c r="B1030" s="56"/>
    </row>
    <row r="1031" spans="2:2" x14ac:dyDescent="0.4">
      <c r="B1031" s="56"/>
    </row>
    <row r="1032" spans="2:2" x14ac:dyDescent="0.4">
      <c r="B1032" s="56"/>
    </row>
    <row r="1033" spans="2:2" x14ac:dyDescent="0.4">
      <c r="B1033" s="56"/>
    </row>
    <row r="1034" spans="2:2" x14ac:dyDescent="0.4">
      <c r="B1034" s="56"/>
    </row>
    <row r="1035" spans="2:2" x14ac:dyDescent="0.4">
      <c r="B1035" s="56"/>
    </row>
    <row r="1036" spans="2:2" x14ac:dyDescent="0.4">
      <c r="B1036" s="56"/>
    </row>
    <row r="1037" spans="2:2" x14ac:dyDescent="0.4">
      <c r="B1037" s="56"/>
    </row>
    <row r="1038" spans="2:2" x14ac:dyDescent="0.4">
      <c r="B1038" s="56"/>
    </row>
    <row r="1039" spans="2:2" x14ac:dyDescent="0.4">
      <c r="B1039" s="56"/>
    </row>
    <row r="1040" spans="2:2" x14ac:dyDescent="0.4">
      <c r="B1040" s="56"/>
    </row>
    <row r="1041" spans="2:2" x14ac:dyDescent="0.4">
      <c r="B1041" s="56"/>
    </row>
    <row r="1042" spans="2:2" x14ac:dyDescent="0.4">
      <c r="B1042" s="56"/>
    </row>
    <row r="1043" spans="2:2" x14ac:dyDescent="0.4">
      <c r="B1043" s="56"/>
    </row>
    <row r="1044" spans="2:2" x14ac:dyDescent="0.4">
      <c r="B1044" s="56"/>
    </row>
    <row r="1045" spans="2:2" x14ac:dyDescent="0.4">
      <c r="B1045" s="56"/>
    </row>
    <row r="1046" spans="2:2" x14ac:dyDescent="0.4">
      <c r="B1046" s="56"/>
    </row>
    <row r="1047" spans="2:2" x14ac:dyDescent="0.4">
      <c r="B1047" s="56"/>
    </row>
    <row r="1048" spans="2:2" x14ac:dyDescent="0.4">
      <c r="B1048" s="56"/>
    </row>
    <row r="1049" spans="2:2" x14ac:dyDescent="0.4">
      <c r="B1049" s="56"/>
    </row>
    <row r="1050" spans="2:2" x14ac:dyDescent="0.4">
      <c r="B1050" s="56"/>
    </row>
    <row r="1051" spans="2:2" x14ac:dyDescent="0.4">
      <c r="B1051" s="56"/>
    </row>
    <row r="1052" spans="2:2" x14ac:dyDescent="0.4">
      <c r="B1052" s="56"/>
    </row>
    <row r="1053" spans="2:2" x14ac:dyDescent="0.4">
      <c r="B1053" s="56"/>
    </row>
    <row r="1054" spans="2:2" x14ac:dyDescent="0.4">
      <c r="B1054" s="56"/>
    </row>
    <row r="1055" spans="2:2" x14ac:dyDescent="0.4">
      <c r="B1055" s="56"/>
    </row>
    <row r="1056" spans="2:2" x14ac:dyDescent="0.4">
      <c r="B1056" s="56"/>
    </row>
    <row r="1057" spans="2:2" x14ac:dyDescent="0.4">
      <c r="B1057" s="56"/>
    </row>
    <row r="1058" spans="2:2" x14ac:dyDescent="0.4">
      <c r="B1058" s="56"/>
    </row>
    <row r="1059" spans="2:2" x14ac:dyDescent="0.4">
      <c r="B1059" s="56"/>
    </row>
    <row r="1060" spans="2:2" x14ac:dyDescent="0.4">
      <c r="B1060" s="56"/>
    </row>
    <row r="1061" spans="2:2" x14ac:dyDescent="0.4">
      <c r="B1061" s="56"/>
    </row>
    <row r="1062" spans="2:2" x14ac:dyDescent="0.4">
      <c r="B1062" s="56"/>
    </row>
    <row r="1063" spans="2:2" x14ac:dyDescent="0.4">
      <c r="B1063" s="56"/>
    </row>
    <row r="1064" spans="2:2" x14ac:dyDescent="0.4">
      <c r="B1064" s="56"/>
    </row>
    <row r="1065" spans="2:2" x14ac:dyDescent="0.4">
      <c r="B1065" s="56"/>
    </row>
    <row r="1066" spans="2:2" x14ac:dyDescent="0.4">
      <c r="B1066" s="56"/>
    </row>
    <row r="1067" spans="2:2" x14ac:dyDescent="0.4">
      <c r="B1067" s="56"/>
    </row>
    <row r="1068" spans="2:2" x14ac:dyDescent="0.4">
      <c r="B1068" s="56"/>
    </row>
    <row r="1069" spans="2:2" x14ac:dyDescent="0.4">
      <c r="B1069" s="56"/>
    </row>
    <row r="1070" spans="2:2" x14ac:dyDescent="0.4">
      <c r="B1070" s="56"/>
    </row>
    <row r="1071" spans="2:2" x14ac:dyDescent="0.4">
      <c r="B1071" s="56"/>
    </row>
    <row r="1072" spans="2:2" x14ac:dyDescent="0.4">
      <c r="B1072" s="56"/>
    </row>
    <row r="1073" spans="2:2" x14ac:dyDescent="0.4">
      <c r="B1073" s="56"/>
    </row>
    <row r="1074" spans="2:2" x14ac:dyDescent="0.4">
      <c r="B1074" s="56"/>
    </row>
    <row r="1075" spans="2:2" x14ac:dyDescent="0.4">
      <c r="B1075" s="56"/>
    </row>
    <row r="1076" spans="2:2" x14ac:dyDescent="0.4">
      <c r="B1076" s="56"/>
    </row>
    <row r="1077" spans="2:2" x14ac:dyDescent="0.4">
      <c r="B1077" s="56"/>
    </row>
    <row r="1078" spans="2:2" x14ac:dyDescent="0.4">
      <c r="B1078" s="56"/>
    </row>
    <row r="1079" spans="2:2" x14ac:dyDescent="0.4">
      <c r="B1079" s="56"/>
    </row>
    <row r="1080" spans="2:2" x14ac:dyDescent="0.4">
      <c r="B1080" s="56"/>
    </row>
    <row r="1081" spans="2:2" x14ac:dyDescent="0.4">
      <c r="B1081" s="56"/>
    </row>
    <row r="1082" spans="2:2" x14ac:dyDescent="0.4">
      <c r="B1082" s="56"/>
    </row>
    <row r="1083" spans="2:2" x14ac:dyDescent="0.4">
      <c r="B1083" s="56"/>
    </row>
    <row r="1084" spans="2:2" x14ac:dyDescent="0.4">
      <c r="B1084" s="56"/>
    </row>
    <row r="1085" spans="2:2" x14ac:dyDescent="0.4">
      <c r="B1085" s="56"/>
    </row>
    <row r="1086" spans="2:2" x14ac:dyDescent="0.4">
      <c r="B1086" s="56"/>
    </row>
    <row r="1087" spans="2:2" x14ac:dyDescent="0.4">
      <c r="B1087" s="56"/>
    </row>
    <row r="1088" spans="2:2" x14ac:dyDescent="0.4">
      <c r="B1088" s="56"/>
    </row>
    <row r="1089" spans="2:2" x14ac:dyDescent="0.4">
      <c r="B1089" s="56"/>
    </row>
    <row r="1090" spans="2:2" x14ac:dyDescent="0.4">
      <c r="B1090" s="56"/>
    </row>
    <row r="1091" spans="2:2" x14ac:dyDescent="0.4">
      <c r="B1091" s="56"/>
    </row>
    <row r="1092" spans="2:2" x14ac:dyDescent="0.4">
      <c r="B1092" s="56"/>
    </row>
    <row r="1093" spans="2:2" x14ac:dyDescent="0.4">
      <c r="B1093" s="56"/>
    </row>
    <row r="1094" spans="2:2" x14ac:dyDescent="0.4">
      <c r="B1094" s="56"/>
    </row>
    <row r="1095" spans="2:2" x14ac:dyDescent="0.4">
      <c r="B1095" s="56"/>
    </row>
    <row r="1096" spans="2:2" x14ac:dyDescent="0.4">
      <c r="B1096" s="56"/>
    </row>
    <row r="1097" spans="2:2" x14ac:dyDescent="0.4">
      <c r="B1097" s="56"/>
    </row>
    <row r="1098" spans="2:2" x14ac:dyDescent="0.4">
      <c r="B1098" s="56"/>
    </row>
    <row r="1099" spans="2:2" x14ac:dyDescent="0.4">
      <c r="B1099" s="56"/>
    </row>
    <row r="1100" spans="2:2" x14ac:dyDescent="0.4">
      <c r="B1100" s="56"/>
    </row>
    <row r="1101" spans="2:2" x14ac:dyDescent="0.4">
      <c r="B1101" s="56"/>
    </row>
    <row r="1102" spans="2:2" x14ac:dyDescent="0.4">
      <c r="B1102" s="56"/>
    </row>
    <row r="1103" spans="2:2" x14ac:dyDescent="0.4">
      <c r="B1103" s="56"/>
    </row>
    <row r="1104" spans="2:2" x14ac:dyDescent="0.4">
      <c r="B1104" s="56"/>
    </row>
    <row r="1105" spans="2:2" x14ac:dyDescent="0.4">
      <c r="B1105" s="56"/>
    </row>
    <row r="1106" spans="2:2" x14ac:dyDescent="0.4">
      <c r="B1106" s="56"/>
    </row>
    <row r="1107" spans="2:2" x14ac:dyDescent="0.4">
      <c r="B1107" s="56"/>
    </row>
    <row r="1108" spans="2:2" x14ac:dyDescent="0.4">
      <c r="B1108" s="56"/>
    </row>
    <row r="1109" spans="2:2" x14ac:dyDescent="0.4">
      <c r="B1109" s="56"/>
    </row>
    <row r="1110" spans="2:2" x14ac:dyDescent="0.4">
      <c r="B1110" s="56"/>
    </row>
    <row r="1111" spans="2:2" x14ac:dyDescent="0.4">
      <c r="B1111" s="56"/>
    </row>
    <row r="1112" spans="2:2" x14ac:dyDescent="0.4">
      <c r="B1112" s="56"/>
    </row>
    <row r="1113" spans="2:2" x14ac:dyDescent="0.4">
      <c r="B1113" s="56"/>
    </row>
    <row r="1114" spans="2:2" x14ac:dyDescent="0.4">
      <c r="B1114" s="56"/>
    </row>
    <row r="1115" spans="2:2" x14ac:dyDescent="0.4">
      <c r="B1115" s="56"/>
    </row>
    <row r="1116" spans="2:2" x14ac:dyDescent="0.4">
      <c r="B1116" s="56"/>
    </row>
    <row r="1117" spans="2:2" x14ac:dyDescent="0.4">
      <c r="B1117" s="56"/>
    </row>
    <row r="1118" spans="2:2" x14ac:dyDescent="0.4">
      <c r="B1118" s="56"/>
    </row>
    <row r="1119" spans="2:2" x14ac:dyDescent="0.4">
      <c r="B1119" s="56"/>
    </row>
    <row r="1120" spans="2:2" x14ac:dyDescent="0.4">
      <c r="B1120" s="56"/>
    </row>
    <row r="1121" spans="2:2" x14ac:dyDescent="0.4">
      <c r="B1121" s="56"/>
    </row>
    <row r="1122" spans="2:2" x14ac:dyDescent="0.4">
      <c r="B1122" s="56"/>
    </row>
    <row r="1123" spans="2:2" x14ac:dyDescent="0.4">
      <c r="B1123" s="56"/>
    </row>
    <row r="1124" spans="2:2" x14ac:dyDescent="0.4">
      <c r="B1124" s="56"/>
    </row>
    <row r="1125" spans="2:2" x14ac:dyDescent="0.4">
      <c r="B1125" s="56"/>
    </row>
    <row r="1126" spans="2:2" x14ac:dyDescent="0.4">
      <c r="B1126" s="56"/>
    </row>
    <row r="1127" spans="2:2" x14ac:dyDescent="0.4">
      <c r="B1127" s="56"/>
    </row>
    <row r="1128" spans="2:2" x14ac:dyDescent="0.4">
      <c r="B1128" s="56"/>
    </row>
    <row r="1129" spans="2:2" x14ac:dyDescent="0.4">
      <c r="B1129" s="56"/>
    </row>
    <row r="1130" spans="2:2" x14ac:dyDescent="0.4">
      <c r="B1130" s="56"/>
    </row>
    <row r="1131" spans="2:2" x14ac:dyDescent="0.4">
      <c r="B1131" s="56"/>
    </row>
    <row r="1132" spans="2:2" x14ac:dyDescent="0.4">
      <c r="B1132" s="56"/>
    </row>
    <row r="1133" spans="2:2" x14ac:dyDescent="0.4">
      <c r="B1133" s="56"/>
    </row>
    <row r="1134" spans="2:2" x14ac:dyDescent="0.4">
      <c r="B1134" s="56"/>
    </row>
    <row r="1135" spans="2:2" x14ac:dyDescent="0.4">
      <c r="B1135" s="56"/>
    </row>
    <row r="1136" spans="2:2" x14ac:dyDescent="0.4">
      <c r="B1136" s="56"/>
    </row>
    <row r="1137" spans="2:2" x14ac:dyDescent="0.4">
      <c r="B1137" s="56"/>
    </row>
    <row r="1138" spans="2:2" x14ac:dyDescent="0.4">
      <c r="B1138" s="56"/>
    </row>
    <row r="1139" spans="2:2" x14ac:dyDescent="0.4">
      <c r="B1139" s="56"/>
    </row>
    <row r="1140" spans="2:2" x14ac:dyDescent="0.4">
      <c r="B1140" s="56"/>
    </row>
    <row r="1141" spans="2:2" x14ac:dyDescent="0.4">
      <c r="B1141" s="56"/>
    </row>
    <row r="1142" spans="2:2" x14ac:dyDescent="0.4">
      <c r="B1142" s="56"/>
    </row>
    <row r="1143" spans="2:2" x14ac:dyDescent="0.4">
      <c r="B1143" s="56"/>
    </row>
    <row r="1144" spans="2:2" x14ac:dyDescent="0.4">
      <c r="B1144" s="56"/>
    </row>
    <row r="1145" spans="2:2" x14ac:dyDescent="0.4">
      <c r="B1145" s="56"/>
    </row>
    <row r="1146" spans="2:2" x14ac:dyDescent="0.4">
      <c r="B1146" s="56"/>
    </row>
    <row r="1147" spans="2:2" x14ac:dyDescent="0.4">
      <c r="B1147" s="56"/>
    </row>
    <row r="1148" spans="2:2" x14ac:dyDescent="0.4">
      <c r="B1148" s="56"/>
    </row>
    <row r="1149" spans="2:2" x14ac:dyDescent="0.4">
      <c r="B1149" s="56"/>
    </row>
    <row r="1150" spans="2:2" x14ac:dyDescent="0.4">
      <c r="B1150" s="56"/>
    </row>
    <row r="1151" spans="2:2" x14ac:dyDescent="0.4">
      <c r="B1151" s="56"/>
    </row>
    <row r="1152" spans="2:2" x14ac:dyDescent="0.4">
      <c r="B1152" s="56"/>
    </row>
    <row r="1153" spans="2:2" x14ac:dyDescent="0.4">
      <c r="B1153" s="56"/>
    </row>
    <row r="1154" spans="2:2" x14ac:dyDescent="0.4">
      <c r="B1154" s="56"/>
    </row>
    <row r="1155" spans="2:2" x14ac:dyDescent="0.4">
      <c r="B1155" s="56"/>
    </row>
    <row r="1156" spans="2:2" x14ac:dyDescent="0.4">
      <c r="B1156" s="56"/>
    </row>
    <row r="1157" spans="2:2" x14ac:dyDescent="0.4">
      <c r="B1157" s="56"/>
    </row>
    <row r="1158" spans="2:2" x14ac:dyDescent="0.4">
      <c r="B1158" s="56"/>
    </row>
    <row r="1159" spans="2:2" x14ac:dyDescent="0.4">
      <c r="B1159" s="56"/>
    </row>
    <row r="1160" spans="2:2" x14ac:dyDescent="0.4">
      <c r="B1160" s="56"/>
    </row>
    <row r="1161" spans="2:2" x14ac:dyDescent="0.4">
      <c r="B1161" s="56"/>
    </row>
    <row r="1162" spans="2:2" x14ac:dyDescent="0.4">
      <c r="B1162" s="56"/>
    </row>
    <row r="1163" spans="2:2" x14ac:dyDescent="0.4">
      <c r="B1163" s="56"/>
    </row>
    <row r="1164" spans="2:2" x14ac:dyDescent="0.4">
      <c r="B1164" s="56"/>
    </row>
    <row r="1165" spans="2:2" x14ac:dyDescent="0.4">
      <c r="B1165" s="56"/>
    </row>
    <row r="1166" spans="2:2" x14ac:dyDescent="0.4">
      <c r="B1166" s="56"/>
    </row>
    <row r="1167" spans="2:2" x14ac:dyDescent="0.4">
      <c r="B1167" s="56"/>
    </row>
    <row r="1168" spans="2:2" x14ac:dyDescent="0.4">
      <c r="B1168" s="56"/>
    </row>
    <row r="1169" spans="2:2" x14ac:dyDescent="0.4">
      <c r="B1169" s="56"/>
    </row>
    <row r="1170" spans="2:2" x14ac:dyDescent="0.4">
      <c r="B1170" s="56"/>
    </row>
    <row r="1171" spans="2:2" x14ac:dyDescent="0.4">
      <c r="B1171" s="56"/>
    </row>
    <row r="1172" spans="2:2" x14ac:dyDescent="0.4">
      <c r="B1172" s="56"/>
    </row>
    <row r="1173" spans="2:2" x14ac:dyDescent="0.4">
      <c r="B1173" s="56"/>
    </row>
    <row r="1174" spans="2:2" x14ac:dyDescent="0.4">
      <c r="B1174" s="56"/>
    </row>
    <row r="1175" spans="2:2" x14ac:dyDescent="0.4">
      <c r="B1175" s="56"/>
    </row>
    <row r="1176" spans="2:2" x14ac:dyDescent="0.4">
      <c r="B1176" s="56"/>
    </row>
    <row r="1177" spans="2:2" x14ac:dyDescent="0.4">
      <c r="B1177" s="56"/>
    </row>
    <row r="1178" spans="2:2" x14ac:dyDescent="0.4">
      <c r="B1178" s="56"/>
    </row>
    <row r="1179" spans="2:2" x14ac:dyDescent="0.4">
      <c r="B1179" s="56"/>
    </row>
    <row r="1180" spans="2:2" x14ac:dyDescent="0.4">
      <c r="B1180" s="56"/>
    </row>
    <row r="1181" spans="2:2" x14ac:dyDescent="0.4">
      <c r="B1181" s="56"/>
    </row>
    <row r="1182" spans="2:2" x14ac:dyDescent="0.4">
      <c r="B1182" s="56"/>
    </row>
    <row r="1183" spans="2:2" x14ac:dyDescent="0.4">
      <c r="B1183" s="56"/>
    </row>
    <row r="1184" spans="2:2" x14ac:dyDescent="0.4">
      <c r="B1184" s="56"/>
    </row>
    <row r="1185" spans="2:2" x14ac:dyDescent="0.4">
      <c r="B1185" s="56"/>
    </row>
    <row r="1186" spans="2:2" x14ac:dyDescent="0.4">
      <c r="B1186" s="56"/>
    </row>
    <row r="1187" spans="2:2" x14ac:dyDescent="0.4">
      <c r="B1187" s="56"/>
    </row>
    <row r="1188" spans="2:2" x14ac:dyDescent="0.4">
      <c r="B1188" s="56"/>
    </row>
    <row r="1189" spans="2:2" x14ac:dyDescent="0.4">
      <c r="B1189" s="56"/>
    </row>
    <row r="1190" spans="2:2" x14ac:dyDescent="0.4">
      <c r="B1190" s="56"/>
    </row>
    <row r="1191" spans="2:2" x14ac:dyDescent="0.4">
      <c r="B1191" s="56"/>
    </row>
    <row r="1192" spans="2:2" x14ac:dyDescent="0.4">
      <c r="B1192" s="56"/>
    </row>
    <row r="1193" spans="2:2" x14ac:dyDescent="0.4">
      <c r="B1193" s="56"/>
    </row>
    <row r="1194" spans="2:2" x14ac:dyDescent="0.4">
      <c r="B1194" s="56"/>
    </row>
    <row r="1195" spans="2:2" x14ac:dyDescent="0.4">
      <c r="B1195" s="56"/>
    </row>
    <row r="1196" spans="2:2" x14ac:dyDescent="0.4">
      <c r="B1196" s="56"/>
    </row>
    <row r="1197" spans="2:2" x14ac:dyDescent="0.4">
      <c r="B1197" s="56"/>
    </row>
    <row r="1198" spans="2:2" x14ac:dyDescent="0.4">
      <c r="B1198" s="56"/>
    </row>
    <row r="1199" spans="2:2" x14ac:dyDescent="0.4">
      <c r="B1199" s="56"/>
    </row>
    <row r="1200" spans="2:2" x14ac:dyDescent="0.4">
      <c r="B1200" s="56"/>
    </row>
    <row r="1201" spans="2:2" x14ac:dyDescent="0.4">
      <c r="B1201" s="56"/>
    </row>
    <row r="1202" spans="2:2" x14ac:dyDescent="0.4">
      <c r="B1202" s="56"/>
    </row>
    <row r="1203" spans="2:2" x14ac:dyDescent="0.4">
      <c r="B1203" s="56"/>
    </row>
    <row r="1204" spans="2:2" x14ac:dyDescent="0.4">
      <c r="B1204" s="56"/>
    </row>
    <row r="1205" spans="2:2" x14ac:dyDescent="0.4">
      <c r="B1205" s="56"/>
    </row>
    <row r="1206" spans="2:2" x14ac:dyDescent="0.4">
      <c r="B1206" s="56"/>
    </row>
    <row r="1207" spans="2:2" x14ac:dyDescent="0.4">
      <c r="B1207" s="56"/>
    </row>
    <row r="1208" spans="2:2" x14ac:dyDescent="0.4">
      <c r="B1208" s="56"/>
    </row>
    <row r="1209" spans="2:2" x14ac:dyDescent="0.4">
      <c r="B1209" s="56"/>
    </row>
    <row r="1210" spans="2:2" x14ac:dyDescent="0.4">
      <c r="B1210" s="56"/>
    </row>
    <row r="1211" spans="2:2" x14ac:dyDescent="0.4">
      <c r="B1211" s="56"/>
    </row>
    <row r="1212" spans="2:2" x14ac:dyDescent="0.4">
      <c r="B1212" s="56"/>
    </row>
    <row r="1213" spans="2:2" x14ac:dyDescent="0.4">
      <c r="B1213" s="56"/>
    </row>
    <row r="1214" spans="2:2" x14ac:dyDescent="0.4">
      <c r="B1214" s="56"/>
    </row>
    <row r="1215" spans="2:2" x14ac:dyDescent="0.4">
      <c r="B1215" s="56"/>
    </row>
    <row r="1216" spans="2:2" x14ac:dyDescent="0.4">
      <c r="B1216" s="56"/>
    </row>
    <row r="1217" spans="2:2" x14ac:dyDescent="0.4">
      <c r="B1217" s="56"/>
    </row>
    <row r="1218" spans="2:2" x14ac:dyDescent="0.4">
      <c r="B1218" s="56"/>
    </row>
    <row r="1219" spans="2:2" x14ac:dyDescent="0.4">
      <c r="B1219" s="56"/>
    </row>
    <row r="1220" spans="2:2" x14ac:dyDescent="0.4">
      <c r="B1220" s="56"/>
    </row>
    <row r="1221" spans="2:2" x14ac:dyDescent="0.4">
      <c r="B1221" s="56"/>
    </row>
    <row r="1222" spans="2:2" x14ac:dyDescent="0.4">
      <c r="B1222" s="56"/>
    </row>
    <row r="1223" spans="2:2" x14ac:dyDescent="0.4">
      <c r="B1223" s="56"/>
    </row>
    <row r="1224" spans="2:2" x14ac:dyDescent="0.4">
      <c r="B1224" s="56"/>
    </row>
    <row r="1225" spans="2:2" x14ac:dyDescent="0.4">
      <c r="B1225" s="56"/>
    </row>
    <row r="1226" spans="2:2" x14ac:dyDescent="0.4">
      <c r="B1226" s="56"/>
    </row>
    <row r="1227" spans="2:2" x14ac:dyDescent="0.4">
      <c r="B1227" s="56"/>
    </row>
    <row r="1228" spans="2:2" x14ac:dyDescent="0.4">
      <c r="B1228" s="56"/>
    </row>
    <row r="1229" spans="2:2" x14ac:dyDescent="0.4">
      <c r="B1229" s="56"/>
    </row>
    <row r="1230" spans="2:2" x14ac:dyDescent="0.4">
      <c r="B1230" s="56"/>
    </row>
    <row r="1231" spans="2:2" x14ac:dyDescent="0.4">
      <c r="B1231" s="56"/>
    </row>
    <row r="1232" spans="2:2" x14ac:dyDescent="0.4">
      <c r="B1232" s="56"/>
    </row>
    <row r="1233" spans="2:2" x14ac:dyDescent="0.4">
      <c r="B1233" s="56"/>
    </row>
    <row r="1234" spans="2:2" x14ac:dyDescent="0.4">
      <c r="B1234" s="56"/>
    </row>
    <row r="1235" spans="2:2" x14ac:dyDescent="0.4">
      <c r="B1235" s="56"/>
    </row>
    <row r="1236" spans="2:2" x14ac:dyDescent="0.4">
      <c r="B1236" s="56"/>
    </row>
    <row r="1237" spans="2:2" x14ac:dyDescent="0.4">
      <c r="B1237" s="56"/>
    </row>
    <row r="1238" spans="2:2" x14ac:dyDescent="0.4">
      <c r="B1238" s="56"/>
    </row>
    <row r="1239" spans="2:2" x14ac:dyDescent="0.4">
      <c r="B1239" s="56"/>
    </row>
    <row r="1240" spans="2:2" x14ac:dyDescent="0.4">
      <c r="B1240" s="56"/>
    </row>
    <row r="1241" spans="2:2" x14ac:dyDescent="0.4">
      <c r="B1241" s="56"/>
    </row>
    <row r="1242" spans="2:2" x14ac:dyDescent="0.4">
      <c r="B1242" s="56"/>
    </row>
    <row r="1243" spans="2:2" x14ac:dyDescent="0.4">
      <c r="B1243" s="56"/>
    </row>
    <row r="1244" spans="2:2" x14ac:dyDescent="0.4">
      <c r="B1244" s="56"/>
    </row>
    <row r="1245" spans="2:2" x14ac:dyDescent="0.4">
      <c r="B1245" s="56"/>
    </row>
    <row r="1246" spans="2:2" x14ac:dyDescent="0.4">
      <c r="B1246" s="56"/>
    </row>
    <row r="1247" spans="2:2" x14ac:dyDescent="0.4">
      <c r="B1247" s="56"/>
    </row>
    <row r="1248" spans="2:2" x14ac:dyDescent="0.4">
      <c r="B1248" s="56"/>
    </row>
    <row r="1249" spans="2:2" x14ac:dyDescent="0.4">
      <c r="B1249" s="56"/>
    </row>
    <row r="1250" spans="2:2" x14ac:dyDescent="0.4">
      <c r="B1250" s="56"/>
    </row>
    <row r="1251" spans="2:2" x14ac:dyDescent="0.4">
      <c r="B1251" s="56"/>
    </row>
    <row r="1252" spans="2:2" x14ac:dyDescent="0.4">
      <c r="B1252" s="56"/>
    </row>
    <row r="1253" spans="2:2" x14ac:dyDescent="0.4">
      <c r="B1253" s="56"/>
    </row>
    <row r="1254" spans="2:2" x14ac:dyDescent="0.4">
      <c r="B1254" s="56"/>
    </row>
    <row r="1255" spans="2:2" x14ac:dyDescent="0.4">
      <c r="B1255" s="56"/>
    </row>
    <row r="1256" spans="2:2" x14ac:dyDescent="0.4">
      <c r="B1256" s="56"/>
    </row>
    <row r="1257" spans="2:2" x14ac:dyDescent="0.4">
      <c r="B1257" s="56"/>
    </row>
    <row r="1258" spans="2:2" x14ac:dyDescent="0.4">
      <c r="B1258" s="56"/>
    </row>
    <row r="1259" spans="2:2" x14ac:dyDescent="0.4">
      <c r="B1259" s="56"/>
    </row>
    <row r="1260" spans="2:2" x14ac:dyDescent="0.4">
      <c r="B1260" s="56"/>
    </row>
    <row r="1261" spans="2:2" x14ac:dyDescent="0.4">
      <c r="B1261" s="56"/>
    </row>
    <row r="1262" spans="2:2" x14ac:dyDescent="0.4">
      <c r="B1262" s="56"/>
    </row>
    <row r="1263" spans="2:2" x14ac:dyDescent="0.4">
      <c r="B1263" s="56"/>
    </row>
    <row r="1264" spans="2:2" x14ac:dyDescent="0.4">
      <c r="B1264" s="56"/>
    </row>
    <row r="1265" spans="2:2" x14ac:dyDescent="0.4">
      <c r="B1265" s="56"/>
    </row>
    <row r="1266" spans="2:2" x14ac:dyDescent="0.4">
      <c r="B1266" s="56"/>
    </row>
    <row r="1267" spans="2:2" x14ac:dyDescent="0.4">
      <c r="B1267" s="56"/>
    </row>
    <row r="1268" spans="2:2" x14ac:dyDescent="0.4">
      <c r="B1268" s="56"/>
    </row>
    <row r="1269" spans="2:2" x14ac:dyDescent="0.4">
      <c r="B1269" s="56"/>
    </row>
    <row r="1270" spans="2:2" x14ac:dyDescent="0.4">
      <c r="B1270" s="56"/>
    </row>
    <row r="1271" spans="2:2" x14ac:dyDescent="0.4">
      <c r="B1271" s="56"/>
    </row>
    <row r="1272" spans="2:2" x14ac:dyDescent="0.4">
      <c r="B1272" s="56"/>
    </row>
    <row r="1273" spans="2:2" x14ac:dyDescent="0.4">
      <c r="B1273" s="56"/>
    </row>
    <row r="1274" spans="2:2" x14ac:dyDescent="0.4">
      <c r="B1274" s="56"/>
    </row>
    <row r="1275" spans="2:2" x14ac:dyDescent="0.4">
      <c r="B1275" s="56"/>
    </row>
    <row r="1276" spans="2:2" x14ac:dyDescent="0.4">
      <c r="B1276" s="56"/>
    </row>
    <row r="1277" spans="2:2" x14ac:dyDescent="0.4">
      <c r="B1277" s="56"/>
    </row>
    <row r="1278" spans="2:2" x14ac:dyDescent="0.4">
      <c r="B1278" s="56"/>
    </row>
    <row r="1279" spans="2:2" x14ac:dyDescent="0.4">
      <c r="B1279" s="56"/>
    </row>
    <row r="1280" spans="2:2" x14ac:dyDescent="0.4">
      <c r="B1280" s="56"/>
    </row>
    <row r="1281" spans="2:2" x14ac:dyDescent="0.4">
      <c r="B1281" s="56"/>
    </row>
    <row r="1282" spans="2:2" x14ac:dyDescent="0.4">
      <c r="B1282" s="56"/>
    </row>
    <row r="1283" spans="2:2" x14ac:dyDescent="0.4">
      <c r="B1283" s="56"/>
    </row>
    <row r="1284" spans="2:2" x14ac:dyDescent="0.4">
      <c r="B1284" s="56"/>
    </row>
    <row r="1285" spans="2:2" x14ac:dyDescent="0.4">
      <c r="B1285" s="56"/>
    </row>
    <row r="1286" spans="2:2" x14ac:dyDescent="0.4">
      <c r="B1286" s="56"/>
    </row>
    <row r="1287" spans="2:2" x14ac:dyDescent="0.4">
      <c r="B1287" s="56"/>
    </row>
    <row r="1288" spans="2:2" x14ac:dyDescent="0.4">
      <c r="B1288" s="56"/>
    </row>
    <row r="1289" spans="2:2" x14ac:dyDescent="0.4">
      <c r="B1289" s="56"/>
    </row>
    <row r="1290" spans="2:2" x14ac:dyDescent="0.4">
      <c r="B1290" s="56"/>
    </row>
    <row r="1291" spans="2:2" x14ac:dyDescent="0.4">
      <c r="B1291" s="56"/>
    </row>
    <row r="1292" spans="2:2" x14ac:dyDescent="0.4">
      <c r="B1292" s="56"/>
    </row>
    <row r="1293" spans="2:2" x14ac:dyDescent="0.4">
      <c r="B1293" s="56"/>
    </row>
    <row r="1294" spans="2:2" x14ac:dyDescent="0.4">
      <c r="B1294" s="56"/>
    </row>
    <row r="1295" spans="2:2" x14ac:dyDescent="0.4">
      <c r="B1295" s="56"/>
    </row>
    <row r="1296" spans="2:2" x14ac:dyDescent="0.4">
      <c r="B1296" s="56"/>
    </row>
    <row r="1297" spans="2:2" x14ac:dyDescent="0.4">
      <c r="B1297" s="56"/>
    </row>
    <row r="1298" spans="2:2" x14ac:dyDescent="0.4">
      <c r="B1298" s="56"/>
    </row>
    <row r="1299" spans="2:2" x14ac:dyDescent="0.4">
      <c r="B1299" s="56"/>
    </row>
    <row r="1300" spans="2:2" x14ac:dyDescent="0.4">
      <c r="B1300" s="56"/>
    </row>
    <row r="1301" spans="2:2" x14ac:dyDescent="0.4">
      <c r="B1301" s="56"/>
    </row>
    <row r="1302" spans="2:2" x14ac:dyDescent="0.4">
      <c r="B1302" s="56"/>
    </row>
    <row r="1303" spans="2:2" x14ac:dyDescent="0.4">
      <c r="B1303" s="56"/>
    </row>
    <row r="1304" spans="2:2" x14ac:dyDescent="0.4">
      <c r="B1304" s="56"/>
    </row>
    <row r="1305" spans="2:2" x14ac:dyDescent="0.4">
      <c r="B1305" s="56"/>
    </row>
    <row r="1306" spans="2:2" x14ac:dyDescent="0.4">
      <c r="B1306" s="56"/>
    </row>
    <row r="1307" spans="2:2" x14ac:dyDescent="0.4">
      <c r="B1307" s="56"/>
    </row>
    <row r="1308" spans="2:2" x14ac:dyDescent="0.4">
      <c r="B1308" s="56"/>
    </row>
    <row r="1309" spans="2:2" x14ac:dyDescent="0.4">
      <c r="B1309" s="56"/>
    </row>
    <row r="1310" spans="2:2" x14ac:dyDescent="0.4">
      <c r="B1310" s="56"/>
    </row>
    <row r="1311" spans="2:2" x14ac:dyDescent="0.4">
      <c r="B1311" s="56"/>
    </row>
    <row r="1312" spans="2:2" x14ac:dyDescent="0.4">
      <c r="B1312" s="56"/>
    </row>
    <row r="1313" spans="2:2" x14ac:dyDescent="0.4">
      <c r="B1313" s="56"/>
    </row>
    <row r="1314" spans="2:2" x14ac:dyDescent="0.4">
      <c r="B1314" s="56"/>
    </row>
    <row r="1315" spans="2:2" x14ac:dyDescent="0.4">
      <c r="B1315" s="56"/>
    </row>
    <row r="1316" spans="2:2" x14ac:dyDescent="0.4">
      <c r="B1316" s="56"/>
    </row>
    <row r="1317" spans="2:2" x14ac:dyDescent="0.4">
      <c r="B1317" s="56"/>
    </row>
    <row r="1318" spans="2:2" x14ac:dyDescent="0.4">
      <c r="B1318" s="56"/>
    </row>
    <row r="1319" spans="2:2" x14ac:dyDescent="0.4">
      <c r="B1319" s="56"/>
    </row>
    <row r="1320" spans="2:2" x14ac:dyDescent="0.4">
      <c r="B1320" s="56"/>
    </row>
    <row r="1321" spans="2:2" x14ac:dyDescent="0.4">
      <c r="B1321" s="56"/>
    </row>
    <row r="1322" spans="2:2" x14ac:dyDescent="0.4">
      <c r="B1322" s="56"/>
    </row>
    <row r="1323" spans="2:2" x14ac:dyDescent="0.4">
      <c r="B1323" s="56"/>
    </row>
    <row r="1324" spans="2:2" x14ac:dyDescent="0.4">
      <c r="B1324" s="56"/>
    </row>
    <row r="1325" spans="2:2" x14ac:dyDescent="0.4">
      <c r="B1325" s="56"/>
    </row>
    <row r="1326" spans="2:2" x14ac:dyDescent="0.4">
      <c r="B1326" s="56"/>
    </row>
    <row r="1327" spans="2:2" x14ac:dyDescent="0.4">
      <c r="B1327" s="56"/>
    </row>
    <row r="1328" spans="2:2" x14ac:dyDescent="0.4">
      <c r="B1328" s="56"/>
    </row>
    <row r="1329" spans="2:2" x14ac:dyDescent="0.4">
      <c r="B1329" s="56"/>
    </row>
    <row r="1330" spans="2:2" x14ac:dyDescent="0.4">
      <c r="B1330" s="56"/>
    </row>
    <row r="1331" spans="2:2" x14ac:dyDescent="0.4">
      <c r="B1331" s="56"/>
    </row>
    <row r="1332" spans="2:2" x14ac:dyDescent="0.4">
      <c r="B1332" s="56"/>
    </row>
  </sheetData>
  <sheetProtection formatCells="0" selectLockedCells="1"/>
  <protectedRanges>
    <protectedRange sqref="F15:F28" name="rate const"/>
    <protectedRange sqref="L5:L8" name="rate const_3"/>
    <protectedRange sqref="F7 F11:F14" name="rate const_2_1_1"/>
  </protectedRanges>
  <mergeCells count="18">
    <mergeCell ref="A34:A39"/>
    <mergeCell ref="C41:V41"/>
    <mergeCell ref="N5:O6"/>
    <mergeCell ref="Q5:R6"/>
    <mergeCell ref="T11:U12"/>
    <mergeCell ref="H13:N13"/>
    <mergeCell ref="H21:H22"/>
    <mergeCell ref="C30:V30"/>
    <mergeCell ref="B5:B6"/>
    <mergeCell ref="C5:C6"/>
    <mergeCell ref="D5:D6"/>
    <mergeCell ref="E5:E6"/>
    <mergeCell ref="F5:F6"/>
    <mergeCell ref="A1:A4"/>
    <mergeCell ref="B2:F3"/>
    <mergeCell ref="H2:I3"/>
    <mergeCell ref="N2:R3"/>
    <mergeCell ref="T2:U3"/>
  </mergeCells>
  <conditionalFormatting sqref="H8">
    <cfRule type="cellIs" dxfId="23" priority="7" stopIfTrue="1" operator="equal">
      <formula>"fix"</formula>
    </cfRule>
  </conditionalFormatting>
  <conditionalFormatting sqref="H8">
    <cfRule type="cellIs" dxfId="22" priority="8" stopIfTrue="1" operator="equal">
      <formula>"fit"</formula>
    </cfRule>
    <cfRule type="cellIs" dxfId="21" priority="9" stopIfTrue="1" operator="equal">
      <formula>"fix"</formula>
    </cfRule>
  </conditionalFormatting>
  <conditionalFormatting sqref="H13">
    <cfRule type="cellIs" dxfId="20" priority="4" stopIfTrue="1" operator="equal">
      <formula>"fix"</formula>
    </cfRule>
  </conditionalFormatting>
  <conditionalFormatting sqref="H13">
    <cfRule type="cellIs" dxfId="19" priority="5" stopIfTrue="1" operator="equal">
      <formula>"fit"</formula>
    </cfRule>
    <cfRule type="cellIs" dxfId="18" priority="6" stopIfTrue="1" operator="equal">
      <formula>"fix"</formula>
    </cfRule>
  </conditionalFormatting>
  <conditionalFormatting sqref="C30">
    <cfRule type="cellIs" dxfId="17" priority="1" stopIfTrue="1" operator="equal">
      <formula>"fix"</formula>
    </cfRule>
  </conditionalFormatting>
  <conditionalFormatting sqref="C30">
    <cfRule type="cellIs" dxfId="16" priority="2" stopIfTrue="1" operator="equal">
      <formula>"fit"</formula>
    </cfRule>
    <cfRule type="cellIs" dxfId="15" priority="3" stopIfTrue="1" operator="equal">
      <formula>"fix"</formula>
    </cfRule>
  </conditionalFormatting>
  <dataValidations disablePrompts="1" count="4">
    <dataValidation type="list" allowBlank="1" showInputMessage="1" showErrorMessage="1" sqref="C7:C14" xr:uid="{C1E343E8-5C50-4AFB-9BA6-BCB3973B6C67}">
      <formula1>$T$15:$T$16</formula1>
    </dataValidation>
    <dataValidation type="list" allowBlank="1" showInputMessage="1" showErrorMessage="1" sqref="I5" xr:uid="{82CE64E1-BB5E-44A1-9722-D27B9FE18897}">
      <formula1>$T$16:$T$18</formula1>
    </dataValidation>
    <dataValidation type="list" allowBlank="1" showInputMessage="1" showErrorMessage="1" sqref="C15:C28" xr:uid="{095EC0B3-1142-43D4-853A-92217D464052}">
      <formula1>$T$14:$T$15</formula1>
    </dataValidation>
    <dataValidation type="list" allowBlank="1" showInputMessage="1" showErrorMessage="1" sqref="L5" xr:uid="{0994180C-84D1-48F6-91DC-92230FDAA979}">
      <formula1>$U$14:$U$18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 sizeWithCells="1">
                  <from>
                    <xdr:col>14</xdr:col>
                    <xdr:colOff>290513</xdr:colOff>
                    <xdr:row>7</xdr:row>
                    <xdr:rowOff>23813</xdr:rowOff>
                  </from>
                  <to>
                    <xdr:col>14</xdr:col>
                    <xdr:colOff>547688</xdr:colOff>
                    <xdr:row>7</xdr:row>
                    <xdr:rowOff>176213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F1332"/>
  <sheetViews>
    <sheetView tabSelected="1" topLeftCell="A32" zoomScale="64" zoomScaleNormal="64" workbookViewId="0">
      <selection activeCell="F85" sqref="F85"/>
    </sheetView>
  </sheetViews>
  <sheetFormatPr defaultColWidth="9.06640625" defaultRowHeight="15" outlineLevelRow="1" x14ac:dyDescent="0.4"/>
  <cols>
    <col min="1" max="1" width="11.33203125" style="14" customWidth="1"/>
    <col min="2" max="2" width="17.33203125" style="55" bestFit="1" customWidth="1"/>
    <col min="3" max="4" width="13.59765625" style="50" bestFit="1" customWidth="1"/>
    <col min="5" max="5" width="13" style="50" customWidth="1"/>
    <col min="6" max="6" width="14.06640625" style="50" customWidth="1"/>
    <col min="7" max="7" width="13" style="50" customWidth="1"/>
    <col min="8" max="8" width="24.265625" style="50" customWidth="1"/>
    <col min="9" max="9" width="15.59765625" style="50" bestFit="1" customWidth="1"/>
    <col min="10" max="10" width="13.73046875" style="50" customWidth="1"/>
    <col min="11" max="11" width="12.59765625" style="50" customWidth="1"/>
    <col min="12" max="12" width="15.73046875" style="50" customWidth="1"/>
    <col min="13" max="15" width="13.33203125" style="50" customWidth="1"/>
    <col min="16" max="16" width="14.33203125" style="50" bestFit="1" customWidth="1"/>
    <col min="17" max="17" width="13.59765625" style="51" bestFit="1" customWidth="1"/>
    <col min="18" max="18" width="13" style="51" customWidth="1"/>
    <col min="19" max="20" width="13.33203125" style="51" customWidth="1"/>
    <col min="21" max="21" width="16.59765625" style="51" customWidth="1"/>
    <col min="22" max="22" width="12" style="50" customWidth="1"/>
    <col min="23" max="23" width="11.33203125" style="50" customWidth="1"/>
    <col min="24" max="25" width="11.33203125" style="50" bestFit="1" customWidth="1"/>
    <col min="26" max="16384" width="9.06640625" style="50"/>
  </cols>
  <sheetData>
    <row r="1" spans="1:33" s="14" customFormat="1" ht="15.4" thickBot="1" x14ac:dyDescent="0.45">
      <c r="A1" s="164"/>
      <c r="N1" s="95"/>
      <c r="O1" s="95"/>
      <c r="P1" s="83"/>
      <c r="Q1" s="83"/>
      <c r="R1" s="83"/>
      <c r="S1" s="15"/>
      <c r="T1" s="15"/>
    </row>
    <row r="2" spans="1:33" s="14" customFormat="1" ht="15" customHeight="1" x14ac:dyDescent="0.4">
      <c r="A2" s="165"/>
      <c r="B2" s="166" t="s">
        <v>4</v>
      </c>
      <c r="C2" s="167"/>
      <c r="D2" s="167"/>
      <c r="E2" s="167"/>
      <c r="F2" s="168"/>
      <c r="G2" s="16"/>
      <c r="H2" s="172" t="s">
        <v>47</v>
      </c>
      <c r="I2" s="173"/>
      <c r="J2" s="82"/>
      <c r="K2" s="195" t="s">
        <v>25</v>
      </c>
      <c r="L2" s="196"/>
      <c r="N2" s="172" t="s">
        <v>12</v>
      </c>
      <c r="O2" s="176"/>
      <c r="P2" s="176"/>
      <c r="Q2" s="176"/>
      <c r="R2" s="173"/>
      <c r="S2" s="82"/>
      <c r="T2" s="166" t="s">
        <v>14</v>
      </c>
      <c r="U2" s="168"/>
    </row>
    <row r="3" spans="1:33" s="14" customFormat="1" ht="15.75" customHeight="1" thickBot="1" x14ac:dyDescent="0.45">
      <c r="A3" s="165"/>
      <c r="B3" s="169"/>
      <c r="C3" s="170"/>
      <c r="D3" s="170"/>
      <c r="E3" s="170"/>
      <c r="F3" s="171"/>
      <c r="G3" s="16"/>
      <c r="H3" s="174"/>
      <c r="I3" s="175"/>
      <c r="J3" s="82"/>
      <c r="K3" s="197"/>
      <c r="L3" s="194"/>
      <c r="N3" s="174"/>
      <c r="O3" s="177"/>
      <c r="P3" s="177"/>
      <c r="Q3" s="177"/>
      <c r="R3" s="175"/>
      <c r="S3" s="82"/>
      <c r="T3" s="169"/>
      <c r="U3" s="171"/>
    </row>
    <row r="4" spans="1:33" s="14" customFormat="1" ht="17.25" customHeight="1" thickBot="1" x14ac:dyDescent="0.45">
      <c r="A4" s="165"/>
      <c r="G4" s="18"/>
      <c r="H4" s="82"/>
      <c r="I4" s="82"/>
      <c r="J4" s="82"/>
      <c r="N4" s="95"/>
      <c r="O4" s="95"/>
      <c r="P4" s="83"/>
      <c r="Q4" s="95"/>
      <c r="R4" s="95"/>
      <c r="S4" s="82"/>
    </row>
    <row r="5" spans="1:33" s="14" customFormat="1" ht="17.25" customHeight="1" thickBot="1" x14ac:dyDescent="0.45">
      <c r="B5" s="166" t="s">
        <v>0</v>
      </c>
      <c r="C5" s="191"/>
      <c r="D5" s="167" t="s">
        <v>1</v>
      </c>
      <c r="E5" s="167" t="s">
        <v>3</v>
      </c>
      <c r="F5" s="193" t="s">
        <v>133</v>
      </c>
      <c r="G5" s="19"/>
      <c r="H5" s="88" t="s">
        <v>13</v>
      </c>
      <c r="I5" s="89" t="s">
        <v>40</v>
      </c>
      <c r="J5" s="82"/>
      <c r="K5" s="20" t="s">
        <v>22</v>
      </c>
      <c r="L5" s="21" t="s">
        <v>45</v>
      </c>
      <c r="N5" s="182" t="s">
        <v>51</v>
      </c>
      <c r="O5" s="183"/>
      <c r="P5" s="83"/>
      <c r="Q5" s="182" t="s">
        <v>55</v>
      </c>
      <c r="R5" s="183"/>
      <c r="S5" s="82"/>
      <c r="T5" s="102" t="s">
        <v>56</v>
      </c>
      <c r="U5" s="22">
        <f>COUNT(B43:B2037)</f>
        <v>51</v>
      </c>
      <c r="W5" s="23"/>
      <c r="X5" s="24"/>
    </row>
    <row r="6" spans="1:33" s="25" customFormat="1" ht="18.75" customHeight="1" thickBot="1" x14ac:dyDescent="0.45">
      <c r="B6" s="169"/>
      <c r="C6" s="192"/>
      <c r="D6" s="170"/>
      <c r="E6" s="170"/>
      <c r="F6" s="194"/>
      <c r="G6" s="19"/>
      <c r="H6" s="82"/>
      <c r="I6" s="82"/>
      <c r="J6" s="82"/>
      <c r="K6" s="26" t="s">
        <v>23</v>
      </c>
      <c r="L6" s="27">
        <v>0.51</v>
      </c>
      <c r="N6" s="184"/>
      <c r="O6" s="185"/>
      <c r="P6" s="83"/>
      <c r="Q6" s="184"/>
      <c r="R6" s="185"/>
      <c r="S6" s="84"/>
      <c r="T6" s="28" t="s">
        <v>2</v>
      </c>
      <c r="U6" s="29">
        <f>COUNTA(C31:V31)</f>
        <v>9</v>
      </c>
      <c r="X6" s="24"/>
      <c r="Z6" s="14"/>
      <c r="AA6" s="14"/>
      <c r="AB6" s="14"/>
      <c r="AC6" s="14"/>
      <c r="AD6" s="14"/>
      <c r="AE6" s="14"/>
      <c r="AF6" s="14"/>
      <c r="AG6" s="14"/>
    </row>
    <row r="7" spans="1:33" s="14" customFormat="1" ht="15.4" thickBot="1" x14ac:dyDescent="0.45">
      <c r="A7" s="30"/>
      <c r="B7" s="36" t="s">
        <v>70</v>
      </c>
      <c r="C7" s="31" t="s">
        <v>39</v>
      </c>
      <c r="D7" s="37" t="s">
        <v>71</v>
      </c>
      <c r="E7" s="37" t="s">
        <v>72</v>
      </c>
      <c r="F7" s="42">
        <v>11.59</v>
      </c>
      <c r="G7" s="32"/>
      <c r="H7" s="85" t="s">
        <v>48</v>
      </c>
      <c r="I7" s="90">
        <v>0</v>
      </c>
      <c r="J7" s="82"/>
      <c r="K7" s="26" t="s">
        <v>24</v>
      </c>
      <c r="L7" s="33">
        <v>3.2799999999999999E-3</v>
      </c>
      <c r="N7" s="95"/>
      <c r="O7" s="95"/>
      <c r="P7" s="83"/>
      <c r="Q7" s="95"/>
      <c r="R7" s="95"/>
      <c r="S7" s="82"/>
      <c r="T7" s="34" t="s">
        <v>20</v>
      </c>
      <c r="U7" s="35">
        <f>COUNTA(B7:B28)</f>
        <v>6</v>
      </c>
      <c r="X7" s="24"/>
    </row>
    <row r="8" spans="1:33" s="14" customFormat="1" ht="15.4" thickBot="1" x14ac:dyDescent="0.45">
      <c r="A8" s="30"/>
      <c r="B8" s="36" t="s">
        <v>73</v>
      </c>
      <c r="C8" s="31" t="s">
        <v>39</v>
      </c>
      <c r="D8" s="37" t="s">
        <v>74</v>
      </c>
      <c r="E8" s="37" t="s">
        <v>75</v>
      </c>
      <c r="F8" s="38">
        <v>10.62</v>
      </c>
      <c r="G8" s="32"/>
      <c r="H8" s="86" t="s">
        <v>49</v>
      </c>
      <c r="I8" s="91">
        <v>30000</v>
      </c>
      <c r="J8" s="82"/>
      <c r="K8" s="39" t="s">
        <v>26</v>
      </c>
      <c r="L8" s="40">
        <v>0.3</v>
      </c>
      <c r="N8" s="93" t="s">
        <v>52</v>
      </c>
      <c r="O8" s="94" t="b">
        <v>0</v>
      </c>
      <c r="P8" s="83"/>
      <c r="Q8" s="96" t="s">
        <v>10</v>
      </c>
      <c r="R8" s="99">
        <v>1.0000000000000001E-15</v>
      </c>
      <c r="S8" s="82"/>
      <c r="T8" s="15"/>
      <c r="U8" s="15"/>
      <c r="X8" s="41"/>
    </row>
    <row r="9" spans="1:33" s="14" customFormat="1" ht="15.4" thickBot="1" x14ac:dyDescent="0.45">
      <c r="A9" s="30"/>
      <c r="B9" s="36" t="s">
        <v>76</v>
      </c>
      <c r="C9" s="31" t="s">
        <v>39</v>
      </c>
      <c r="D9" s="37" t="s">
        <v>77</v>
      </c>
      <c r="E9" s="37" t="s">
        <v>78</v>
      </c>
      <c r="F9" s="38">
        <v>1.56</v>
      </c>
      <c r="G9" s="32"/>
      <c r="H9" s="87" t="s">
        <v>50</v>
      </c>
      <c r="I9" s="92">
        <v>51</v>
      </c>
      <c r="J9" s="82"/>
      <c r="N9" s="96" t="s">
        <v>53</v>
      </c>
      <c r="O9" s="99">
        <v>1E-10</v>
      </c>
      <c r="P9" s="83"/>
      <c r="Q9" s="97" t="s">
        <v>9</v>
      </c>
      <c r="R9" s="100">
        <v>99</v>
      </c>
      <c r="S9" s="82"/>
      <c r="T9" s="32"/>
      <c r="X9" s="41"/>
    </row>
    <row r="10" spans="1:33" s="14" customFormat="1" ht="15.75" customHeight="1" thickBot="1" x14ac:dyDescent="0.65">
      <c r="A10" s="30"/>
      <c r="B10" s="36" t="s">
        <v>79</v>
      </c>
      <c r="C10" s="31" t="s">
        <v>39</v>
      </c>
      <c r="D10" s="37" t="s">
        <v>80</v>
      </c>
      <c r="E10" s="37" t="s">
        <v>81</v>
      </c>
      <c r="F10" s="38">
        <v>2.34</v>
      </c>
      <c r="G10" s="32"/>
      <c r="J10" s="82"/>
      <c r="K10" s="98" t="s">
        <v>63</v>
      </c>
      <c r="L10" s="101">
        <v>-14</v>
      </c>
      <c r="N10" s="97" t="s">
        <v>54</v>
      </c>
      <c r="O10" s="100">
        <v>9.9999999999999995E-8</v>
      </c>
      <c r="P10" s="95"/>
      <c r="Q10" s="95"/>
      <c r="R10" s="95"/>
      <c r="S10" s="82"/>
      <c r="X10" s="18"/>
    </row>
    <row r="11" spans="1:33" s="14" customFormat="1" ht="17.25" customHeight="1" x14ac:dyDescent="0.4">
      <c r="A11" s="30"/>
      <c r="B11" s="36" t="s">
        <v>64</v>
      </c>
      <c r="C11" s="31" t="s">
        <v>38</v>
      </c>
      <c r="D11" s="37" t="s">
        <v>65</v>
      </c>
      <c r="E11" s="37" t="s">
        <v>66</v>
      </c>
      <c r="F11" s="38">
        <v>1050000</v>
      </c>
      <c r="G11" s="32"/>
      <c r="H11" s="95"/>
      <c r="I11" s="95"/>
      <c r="J11" s="82"/>
      <c r="K11" s="95"/>
      <c r="L11" s="95"/>
      <c r="P11" s="82"/>
      <c r="S11" s="82"/>
      <c r="T11" s="166" t="s">
        <v>15</v>
      </c>
      <c r="U11" s="168"/>
      <c r="X11" s="18"/>
    </row>
    <row r="12" spans="1:33" s="14" customFormat="1" ht="15.75" customHeight="1" thickBot="1" x14ac:dyDescent="0.45">
      <c r="A12" s="30"/>
      <c r="B12" s="36" t="s">
        <v>67</v>
      </c>
      <c r="C12" s="31" t="s">
        <v>38</v>
      </c>
      <c r="D12" s="37" t="s">
        <v>68</v>
      </c>
      <c r="E12" s="37" t="s">
        <v>69</v>
      </c>
      <c r="F12" s="38">
        <v>0.13500000000000001</v>
      </c>
      <c r="G12" s="32"/>
      <c r="N12" s="95"/>
      <c r="O12" s="95"/>
      <c r="P12" s="82"/>
      <c r="S12" s="82"/>
      <c r="T12" s="169"/>
      <c r="U12" s="171"/>
      <c r="X12" s="18"/>
    </row>
    <row r="13" spans="1:33" s="14" customFormat="1" ht="16.5" customHeight="1" thickBot="1" x14ac:dyDescent="0.45">
      <c r="A13" s="30"/>
      <c r="B13" s="36"/>
      <c r="C13" s="31"/>
      <c r="D13" s="37"/>
      <c r="E13" s="37"/>
      <c r="F13" s="38"/>
      <c r="G13" s="32"/>
      <c r="H13" s="186" t="s">
        <v>62</v>
      </c>
      <c r="I13" s="187"/>
      <c r="J13" s="187"/>
      <c r="K13" s="187"/>
      <c r="L13" s="187"/>
      <c r="M13" s="187"/>
      <c r="N13" s="188"/>
      <c r="O13" s="95"/>
      <c r="T13" s="23"/>
      <c r="U13" s="23"/>
      <c r="X13" s="18"/>
    </row>
    <row r="14" spans="1:33" s="14" customFormat="1" ht="15.75" customHeight="1" thickBot="1" x14ac:dyDescent="0.45">
      <c r="A14" s="43"/>
      <c r="B14" s="36"/>
      <c r="C14" s="31"/>
      <c r="D14" s="37"/>
      <c r="E14" s="37"/>
      <c r="F14" s="38"/>
      <c r="G14" s="32"/>
      <c r="T14" s="80" t="s">
        <v>38</v>
      </c>
      <c r="U14" s="78" t="s">
        <v>42</v>
      </c>
      <c r="X14" s="18"/>
    </row>
    <row r="15" spans="1:33" s="14" customFormat="1" ht="15.75" customHeight="1" thickBot="1" x14ac:dyDescent="0.45">
      <c r="A15" s="43"/>
      <c r="B15" s="36"/>
      <c r="C15" s="31"/>
      <c r="D15" s="37"/>
      <c r="E15" s="37"/>
      <c r="F15" s="38"/>
      <c r="G15" s="32"/>
      <c r="H15" s="150" t="s">
        <v>61</v>
      </c>
      <c r="I15" s="104" t="s">
        <v>57</v>
      </c>
      <c r="J15" s="104" t="s">
        <v>58</v>
      </c>
      <c r="K15" s="105"/>
      <c r="L15" s="104"/>
      <c r="M15" s="105"/>
      <c r="N15" s="106"/>
      <c r="O15" s="104"/>
      <c r="P15" s="105"/>
      <c r="Q15" s="104"/>
      <c r="R15" s="152"/>
      <c r="T15" s="81" t="s">
        <v>39</v>
      </c>
      <c r="U15" s="78" t="s">
        <v>43</v>
      </c>
      <c r="X15" s="18"/>
    </row>
    <row r="16" spans="1:33" s="14" customFormat="1" ht="15.75" customHeight="1" thickBot="1" x14ac:dyDescent="0.45">
      <c r="A16" s="43"/>
      <c r="B16" s="36"/>
      <c r="C16" s="31"/>
      <c r="D16" s="37"/>
      <c r="E16" s="37"/>
      <c r="F16" s="38"/>
      <c r="G16" s="32"/>
      <c r="H16" s="151" t="s">
        <v>59</v>
      </c>
      <c r="I16" s="107">
        <v>3.9399999999999999E-3</v>
      </c>
      <c r="J16" s="107">
        <v>0</v>
      </c>
      <c r="K16" s="108"/>
      <c r="L16" s="107"/>
      <c r="M16" s="108"/>
      <c r="N16" s="109"/>
      <c r="O16" s="107"/>
      <c r="P16" s="108"/>
      <c r="Q16" s="107"/>
      <c r="R16" s="153"/>
      <c r="T16" s="79" t="s">
        <v>40</v>
      </c>
      <c r="U16" s="78" t="s">
        <v>44</v>
      </c>
      <c r="X16" s="18"/>
    </row>
    <row r="17" spans="1:34" s="14" customFormat="1" ht="15.75" customHeight="1" thickBot="1" x14ac:dyDescent="0.45">
      <c r="A17" s="43"/>
      <c r="B17" s="36"/>
      <c r="C17" s="31"/>
      <c r="D17" s="37"/>
      <c r="E17" s="37"/>
      <c r="F17" s="38"/>
      <c r="G17" s="32"/>
      <c r="H17" s="110"/>
      <c r="I17" s="111"/>
      <c r="J17" s="111"/>
      <c r="K17" s="111"/>
      <c r="L17" s="111"/>
      <c r="M17" s="111"/>
      <c r="N17" s="111"/>
      <c r="O17" s="95"/>
      <c r="P17" s="95"/>
      <c r="Q17" s="95"/>
      <c r="R17" s="95"/>
      <c r="T17" s="79" t="s">
        <v>41</v>
      </c>
      <c r="U17" s="78" t="s">
        <v>45</v>
      </c>
      <c r="X17" s="18"/>
    </row>
    <row r="18" spans="1:34" s="14" customFormat="1" ht="15.75" customHeight="1" thickBot="1" x14ac:dyDescent="0.45">
      <c r="A18" s="43"/>
      <c r="B18" s="36"/>
      <c r="C18" s="31"/>
      <c r="D18" s="37"/>
      <c r="E18" s="37"/>
      <c r="F18" s="38"/>
      <c r="G18" s="32"/>
      <c r="H18" s="150" t="s">
        <v>131</v>
      </c>
      <c r="I18" s="104" t="s">
        <v>82</v>
      </c>
      <c r="J18" s="112" t="s">
        <v>16</v>
      </c>
      <c r="K18" s="53"/>
      <c r="L18" s="53"/>
      <c r="M18" s="53"/>
      <c r="N18" s="112"/>
      <c r="O18" s="53"/>
      <c r="P18" s="53"/>
      <c r="Q18" s="53"/>
      <c r="R18" s="54"/>
      <c r="T18" s="79" t="s">
        <v>11</v>
      </c>
      <c r="U18" s="78" t="s">
        <v>46</v>
      </c>
    </row>
    <row r="19" spans="1:34" s="41" customFormat="1" ht="15.75" customHeight="1" thickBot="1" x14ac:dyDescent="0.45">
      <c r="A19" s="44"/>
      <c r="B19" s="36"/>
      <c r="C19" s="31"/>
      <c r="D19" s="37"/>
      <c r="E19" s="37"/>
      <c r="F19" s="38"/>
      <c r="G19" s="32"/>
      <c r="H19" s="151" t="s">
        <v>60</v>
      </c>
      <c r="I19" s="107">
        <v>4.3299999999999996E-3</v>
      </c>
      <c r="J19" s="108">
        <v>9.5999999999999992E-3</v>
      </c>
      <c r="K19" s="113"/>
      <c r="L19" s="108"/>
      <c r="M19" s="114"/>
      <c r="N19" s="108"/>
      <c r="O19" s="113"/>
      <c r="P19" s="108"/>
      <c r="Q19" s="114"/>
      <c r="R19" s="115"/>
      <c r="U19" s="14"/>
      <c r="V19" s="14"/>
      <c r="W19" s="14"/>
      <c r="X19" s="14"/>
      <c r="AA19" s="14"/>
      <c r="AB19" s="14"/>
      <c r="AC19" s="14"/>
      <c r="AD19" s="14"/>
      <c r="AE19" s="14"/>
      <c r="AF19" s="14"/>
      <c r="AG19" s="14"/>
      <c r="AH19" s="14"/>
    </row>
    <row r="20" spans="1:34" s="41" customFormat="1" ht="15.75" customHeight="1" thickBot="1" x14ac:dyDescent="0.45">
      <c r="A20" s="44"/>
      <c r="B20" s="36"/>
      <c r="C20" s="31"/>
      <c r="D20" s="37"/>
      <c r="E20" s="37"/>
      <c r="F20" s="38"/>
      <c r="G20" s="32"/>
      <c r="H20" s="111"/>
      <c r="I20" s="60"/>
      <c r="J20" s="60"/>
      <c r="K20" s="60"/>
      <c r="L20" s="60"/>
      <c r="M20" s="60"/>
      <c r="N20" s="60"/>
      <c r="O20" s="60"/>
      <c r="P20" s="60"/>
      <c r="Q20" s="60"/>
      <c r="R20" s="60"/>
      <c r="AA20" s="14"/>
      <c r="AB20" s="14"/>
      <c r="AC20" s="14"/>
      <c r="AD20" s="14"/>
      <c r="AE20" s="14"/>
      <c r="AF20" s="14"/>
      <c r="AG20" s="14"/>
      <c r="AH20" s="14"/>
    </row>
    <row r="21" spans="1:34" s="41" customFormat="1" ht="16.5" customHeight="1" thickBot="1" x14ac:dyDescent="0.45">
      <c r="A21" s="44"/>
      <c r="B21" s="36"/>
      <c r="C21" s="31"/>
      <c r="D21" s="37"/>
      <c r="E21" s="37"/>
      <c r="F21" s="38"/>
      <c r="H21" s="189" t="s">
        <v>132</v>
      </c>
      <c r="I21" s="154" t="s">
        <v>29</v>
      </c>
      <c r="J21" s="154" t="s">
        <v>30</v>
      </c>
      <c r="K21" s="154" t="s">
        <v>37</v>
      </c>
      <c r="L21" s="154" t="s">
        <v>31</v>
      </c>
      <c r="M21" s="154" t="s">
        <v>32</v>
      </c>
      <c r="N21" s="154" t="s">
        <v>33</v>
      </c>
      <c r="O21" s="60"/>
      <c r="P21" s="60"/>
      <c r="Q21" s="60"/>
      <c r="R21" s="60"/>
      <c r="AA21" s="14"/>
      <c r="AB21" s="14"/>
      <c r="AC21" s="14"/>
      <c r="AD21" s="14"/>
      <c r="AE21" s="14"/>
      <c r="AF21" s="14"/>
      <c r="AG21" s="14"/>
      <c r="AH21" s="14"/>
    </row>
    <row r="22" spans="1:34" s="41" customFormat="1" ht="15.75" customHeight="1" thickBot="1" x14ac:dyDescent="0.45">
      <c r="A22" s="44"/>
      <c r="B22" s="36"/>
      <c r="C22" s="31"/>
      <c r="D22" s="37"/>
      <c r="E22" s="37"/>
      <c r="F22" s="38"/>
      <c r="H22" s="190"/>
      <c r="I22" s="117">
        <v>0</v>
      </c>
      <c r="J22" s="118">
        <v>0</v>
      </c>
      <c r="K22" s="118">
        <v>0</v>
      </c>
      <c r="L22" s="118">
        <f>2*I16+J19</f>
        <v>1.7479999999999999E-2</v>
      </c>
      <c r="M22" s="119">
        <v>0</v>
      </c>
      <c r="N22" s="120">
        <v>0</v>
      </c>
      <c r="O22" s="60"/>
      <c r="P22" s="60"/>
      <c r="Q22" s="60"/>
      <c r="R22" s="60"/>
      <c r="AA22" s="14"/>
      <c r="AB22" s="14"/>
      <c r="AC22" s="14"/>
      <c r="AD22" s="14"/>
      <c r="AE22" s="14"/>
      <c r="AF22" s="14"/>
      <c r="AG22" s="14"/>
      <c r="AH22" s="14"/>
    </row>
    <row r="23" spans="1:34" s="41" customFormat="1" ht="15.75" hidden="1" customHeight="1" outlineLevel="1" x14ac:dyDescent="0.4">
      <c r="A23" s="44"/>
      <c r="B23" s="36"/>
      <c r="C23" s="31"/>
      <c r="D23" s="37"/>
      <c r="E23" s="37"/>
      <c r="F23" s="45"/>
      <c r="AA23" s="14"/>
      <c r="AB23" s="14"/>
      <c r="AC23" s="14"/>
      <c r="AD23" s="14"/>
      <c r="AE23" s="14"/>
      <c r="AF23" s="14"/>
      <c r="AG23" s="14"/>
      <c r="AH23" s="14"/>
    </row>
    <row r="24" spans="1:34" s="41" customFormat="1" ht="15.75" hidden="1" customHeight="1" outlineLevel="1" x14ac:dyDescent="0.4">
      <c r="A24" s="44"/>
      <c r="B24" s="36"/>
      <c r="C24" s="31"/>
      <c r="D24" s="37"/>
      <c r="E24" s="37"/>
      <c r="F24" s="45"/>
      <c r="AA24" s="14"/>
      <c r="AB24" s="14"/>
      <c r="AC24" s="14"/>
      <c r="AD24" s="14"/>
      <c r="AE24" s="14"/>
      <c r="AF24" s="14"/>
      <c r="AG24" s="14"/>
      <c r="AH24" s="14"/>
    </row>
    <row r="25" spans="1:34" s="41" customFormat="1" ht="15.75" hidden="1" customHeight="1" outlineLevel="1" x14ac:dyDescent="0.4">
      <c r="A25" s="44"/>
      <c r="B25" s="36"/>
      <c r="C25" s="31"/>
      <c r="D25" s="37"/>
      <c r="E25" s="37"/>
      <c r="F25" s="45"/>
      <c r="AA25" s="14"/>
      <c r="AB25" s="14"/>
      <c r="AC25" s="14"/>
      <c r="AD25" s="14"/>
      <c r="AE25" s="14"/>
      <c r="AF25" s="14"/>
      <c r="AG25" s="14"/>
      <c r="AH25" s="14"/>
    </row>
    <row r="26" spans="1:34" s="41" customFormat="1" ht="16.5" hidden="1" customHeight="1" outlineLevel="1" x14ac:dyDescent="0.4">
      <c r="A26" s="44"/>
      <c r="B26" s="36"/>
      <c r="C26" s="31"/>
      <c r="D26" s="37"/>
      <c r="E26" s="37"/>
      <c r="F26" s="45"/>
      <c r="AA26" s="14"/>
      <c r="AB26" s="14"/>
      <c r="AC26" s="14"/>
      <c r="AD26" s="14"/>
      <c r="AE26" s="14"/>
      <c r="AF26" s="14"/>
      <c r="AG26" s="14"/>
      <c r="AH26" s="14"/>
    </row>
    <row r="27" spans="1:34" s="14" customFormat="1" hidden="1" outlineLevel="1" x14ac:dyDescent="0.4">
      <c r="A27" s="44"/>
      <c r="B27" s="36"/>
      <c r="C27" s="31"/>
      <c r="D27" s="37"/>
      <c r="E27" s="37"/>
      <c r="F27" s="45"/>
    </row>
    <row r="28" spans="1:34" s="95" customFormat="1" ht="15.4" hidden="1" outlineLevel="1" thickBot="1" x14ac:dyDescent="0.45">
      <c r="A28" s="103"/>
      <c r="B28" s="46"/>
      <c r="C28" s="31"/>
      <c r="D28" s="47"/>
      <c r="E28" s="47"/>
      <c r="F28" s="48"/>
    </row>
    <row r="29" spans="1:34" ht="15.4" collapsed="1" thickBot="1" x14ac:dyDescent="0.45">
      <c r="B29" s="14"/>
      <c r="C29" s="14"/>
      <c r="D29" s="14"/>
      <c r="E29" s="14"/>
      <c r="F29" s="14"/>
      <c r="G29" s="14"/>
      <c r="Q29" s="50"/>
      <c r="R29" s="50"/>
      <c r="S29" s="50"/>
      <c r="T29" s="50"/>
      <c r="U29" s="50"/>
    </row>
    <row r="30" spans="1:34" ht="15.4" thickBot="1" x14ac:dyDescent="0.45">
      <c r="A30" s="60"/>
      <c r="B30" s="60"/>
      <c r="C30" s="186" t="s">
        <v>35</v>
      </c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8"/>
    </row>
    <row r="31" spans="1:34" ht="15.4" thickBot="1" x14ac:dyDescent="0.45">
      <c r="A31" s="60"/>
      <c r="B31" s="61" t="s">
        <v>83</v>
      </c>
      <c r="C31" s="52" t="s">
        <v>82</v>
      </c>
      <c r="D31" s="53" t="s">
        <v>16</v>
      </c>
      <c r="E31" s="53" t="s">
        <v>71</v>
      </c>
      <c r="F31" s="53" t="s">
        <v>74</v>
      </c>
      <c r="G31" s="53" t="s">
        <v>77</v>
      </c>
      <c r="H31" s="53" t="s">
        <v>80</v>
      </c>
      <c r="I31" s="53" t="s">
        <v>57</v>
      </c>
      <c r="J31" s="53" t="s">
        <v>58</v>
      </c>
      <c r="K31" s="53" t="s">
        <v>17</v>
      </c>
      <c r="L31" s="54"/>
      <c r="M31" s="53"/>
      <c r="N31" s="53"/>
      <c r="O31" s="53"/>
      <c r="P31" s="53"/>
      <c r="Q31" s="53"/>
      <c r="R31" s="53"/>
      <c r="S31" s="53"/>
      <c r="T31" s="53"/>
      <c r="U31" s="53"/>
      <c r="V31" s="54"/>
    </row>
    <row r="32" spans="1:34" ht="15.4" thickBot="1" x14ac:dyDescent="0.45">
      <c r="A32" s="60"/>
      <c r="B32" s="63" t="s">
        <v>18</v>
      </c>
      <c r="C32" s="66">
        <v>0</v>
      </c>
      <c r="D32" s="66">
        <v>1</v>
      </c>
      <c r="E32" s="66">
        <v>1</v>
      </c>
      <c r="F32" s="66">
        <v>2</v>
      </c>
      <c r="G32" s="66">
        <v>3</v>
      </c>
      <c r="H32" s="66">
        <v>4</v>
      </c>
      <c r="I32" s="66">
        <v>2</v>
      </c>
      <c r="J32" s="66">
        <v>2</v>
      </c>
      <c r="K32" s="66">
        <v>-1</v>
      </c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7"/>
    </row>
    <row r="33" spans="1:27" ht="15.4" thickBot="1" x14ac:dyDescent="0.45">
      <c r="A33" s="60"/>
      <c r="B33" s="64" t="s">
        <v>21</v>
      </c>
      <c r="C33" s="65"/>
      <c r="D33" s="65">
        <v>900</v>
      </c>
      <c r="E33" s="65">
        <v>400</v>
      </c>
      <c r="F33" s="65">
        <v>500</v>
      </c>
      <c r="G33" s="65">
        <v>600</v>
      </c>
      <c r="H33" s="65">
        <v>700</v>
      </c>
      <c r="I33" s="65">
        <v>600</v>
      </c>
      <c r="J33" s="65">
        <v>700</v>
      </c>
      <c r="K33" s="65">
        <v>350</v>
      </c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8"/>
    </row>
    <row r="34" spans="1:27" ht="15.4" thickBot="1" x14ac:dyDescent="0.45">
      <c r="A34" s="178" t="s">
        <v>36</v>
      </c>
      <c r="B34" s="154" t="s">
        <v>29</v>
      </c>
      <c r="C34" s="69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1"/>
    </row>
    <row r="35" spans="1:27" ht="15.4" thickBot="1" x14ac:dyDescent="0.45">
      <c r="A35" s="178"/>
      <c r="B35" s="154" t="s">
        <v>30</v>
      </c>
      <c r="C35" s="72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4"/>
    </row>
    <row r="36" spans="1:27" ht="15.4" thickBot="1" x14ac:dyDescent="0.45">
      <c r="A36" s="178"/>
      <c r="B36" s="154" t="s">
        <v>37</v>
      </c>
      <c r="C36" s="72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4"/>
    </row>
    <row r="37" spans="1:27" ht="15.4" thickBot="1" x14ac:dyDescent="0.45">
      <c r="A37" s="178"/>
      <c r="B37" s="154" t="s">
        <v>31</v>
      </c>
      <c r="C37" s="72"/>
      <c r="D37" s="73">
        <v>0.12</v>
      </c>
      <c r="E37" s="73">
        <v>0.02</v>
      </c>
      <c r="F37" s="73">
        <v>0.05</v>
      </c>
      <c r="G37" s="73">
        <v>0.08</v>
      </c>
      <c r="H37" s="73">
        <v>0.11</v>
      </c>
      <c r="I37" s="73">
        <v>0.08</v>
      </c>
      <c r="J37" s="73">
        <v>0.08</v>
      </c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4"/>
    </row>
    <row r="38" spans="1:27" ht="15.4" thickBot="1" x14ac:dyDescent="0.45">
      <c r="A38" s="178"/>
      <c r="B38" s="154" t="s">
        <v>32</v>
      </c>
      <c r="C38" s="72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4"/>
      <c r="W38" s="111"/>
      <c r="X38" s="111"/>
    </row>
    <row r="39" spans="1:27" ht="15.4" thickBot="1" x14ac:dyDescent="0.45">
      <c r="A39" s="178"/>
      <c r="B39" s="154" t="s">
        <v>33</v>
      </c>
      <c r="C39" s="75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8"/>
      <c r="W39" s="111"/>
      <c r="X39" s="111"/>
    </row>
    <row r="40" spans="1:27" ht="15.75" customHeight="1" thickBot="1" x14ac:dyDescent="0.45">
      <c r="A40" s="57"/>
      <c r="B40" s="50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</row>
    <row r="41" spans="1:27" ht="15.4" thickBot="1" x14ac:dyDescent="0.45">
      <c r="A41" s="50"/>
      <c r="B41" s="95"/>
      <c r="C41" s="179" t="s">
        <v>28</v>
      </c>
      <c r="D41" s="180"/>
      <c r="E41" s="180"/>
      <c r="F41" s="180"/>
      <c r="G41" s="180"/>
      <c r="H41" s="180"/>
      <c r="I41" s="180"/>
      <c r="J41" s="180"/>
      <c r="K41" s="180"/>
      <c r="L41" s="180"/>
      <c r="M41" s="180"/>
      <c r="N41" s="180"/>
      <c r="O41" s="180"/>
      <c r="P41" s="180"/>
      <c r="Q41" s="180"/>
      <c r="R41" s="180"/>
      <c r="S41" s="180"/>
      <c r="T41" s="180"/>
      <c r="U41" s="180"/>
      <c r="V41" s="181"/>
      <c r="W41" s="111"/>
      <c r="X41" s="111"/>
    </row>
    <row r="42" spans="1:27" ht="15.4" thickBot="1" x14ac:dyDescent="0.45">
      <c r="A42" s="50"/>
      <c r="B42" s="116" t="s">
        <v>130</v>
      </c>
      <c r="C42" s="121" t="s">
        <v>82</v>
      </c>
      <c r="D42" s="122" t="s">
        <v>16</v>
      </c>
      <c r="E42" s="122" t="s">
        <v>71</v>
      </c>
      <c r="F42" s="123" t="s">
        <v>74</v>
      </c>
      <c r="G42" s="123" t="s">
        <v>77</v>
      </c>
      <c r="H42" s="123" t="s">
        <v>80</v>
      </c>
      <c r="I42" s="123" t="s">
        <v>57</v>
      </c>
      <c r="J42" s="123" t="s">
        <v>58</v>
      </c>
      <c r="K42" s="123" t="s">
        <v>17</v>
      </c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4"/>
    </row>
    <row r="43" spans="1:27" x14ac:dyDescent="0.4">
      <c r="A43" s="50"/>
      <c r="B43" s="157">
        <v>0</v>
      </c>
      <c r="C43" s="158">
        <v>4.5344943988099374E-19</v>
      </c>
      <c r="D43" s="158">
        <v>6.3886043464716016E-4</v>
      </c>
      <c r="E43" s="158">
        <v>1.1270284062667739E-10</v>
      </c>
      <c r="F43" s="158">
        <v>4.0912705826371479E-3</v>
      </c>
      <c r="G43" s="158">
        <v>1.7631890992841936E-4</v>
      </c>
      <c r="H43" s="158">
        <v>6.2410394731590371E-5</v>
      </c>
      <c r="I43" s="158">
        <v>3.9399999999999999E-3</v>
      </c>
      <c r="J43" s="158">
        <v>0</v>
      </c>
      <c r="K43" s="158">
        <v>2.1335919081465662E-11</v>
      </c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</row>
    <row r="44" spans="1:27" ht="15" customHeight="1" x14ac:dyDescent="0.4">
      <c r="A44" s="50"/>
      <c r="B44" s="157">
        <v>600</v>
      </c>
      <c r="C44" s="158">
        <v>1.1960407115805404E-19</v>
      </c>
      <c r="D44" s="158">
        <v>1.1461014632309626E-3</v>
      </c>
      <c r="E44" s="158">
        <v>5.3329686378088914E-11</v>
      </c>
      <c r="F44" s="158">
        <v>3.4782577610795629E-3</v>
      </c>
      <c r="G44" s="158">
        <v>2.697268386145557E-4</v>
      </c>
      <c r="H44" s="158">
        <v>1.7205061433687841E-4</v>
      </c>
      <c r="I44" s="158">
        <v>3.5300352673606834E-3</v>
      </c>
      <c r="J44" s="158">
        <v>4.0996473263931664E-4</v>
      </c>
      <c r="K44" s="158">
        <v>1.1910955419790853E-11</v>
      </c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</row>
    <row r="45" spans="1:27" ht="15.75" customHeight="1" x14ac:dyDescent="0.4">
      <c r="A45" s="50"/>
      <c r="B45" s="157">
        <v>1200</v>
      </c>
      <c r="C45" s="158">
        <v>5.9942925412248488E-20</v>
      </c>
      <c r="D45" s="158">
        <v>1.5139563229380191E-3</v>
      </c>
      <c r="E45" s="158">
        <v>3.5306224648998422E-11</v>
      </c>
      <c r="F45" s="158">
        <v>3.0453095361293453E-3</v>
      </c>
      <c r="G45" s="158">
        <v>3.1266438957175023E-4</v>
      </c>
      <c r="H45" s="158">
        <v>2.6435785245225538E-4</v>
      </c>
      <c r="I45" s="158">
        <v>3.2323318134595764E-3</v>
      </c>
      <c r="J45" s="158">
        <v>7.0766818654042357E-4</v>
      </c>
      <c r="K45" s="158">
        <v>9.0272084288008062E-12</v>
      </c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</row>
    <row r="46" spans="1:27" x14ac:dyDescent="0.4">
      <c r="A46" s="50"/>
      <c r="B46" s="157">
        <v>1800</v>
      </c>
      <c r="C46" s="158">
        <v>3.7259055791158362E-20</v>
      </c>
      <c r="D46" s="158">
        <v>1.812247933801745E-3</v>
      </c>
      <c r="E46" s="158">
        <v>2.6269357943076918E-11</v>
      </c>
      <c r="F46" s="158">
        <v>2.7145250359796613E-3</v>
      </c>
      <c r="G46" s="158">
        <v>3.3416812726504846E-4</v>
      </c>
      <c r="H46" s="158">
        <v>3.3904939843050795E-4</v>
      </c>
      <c r="I46" s="158">
        <v>2.9977425879445757E-3</v>
      </c>
      <c r="J46" s="158">
        <v>9.4225741205542413E-4</v>
      </c>
      <c r="K46" s="158">
        <v>7.5476050562990413E-12</v>
      </c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</row>
    <row r="47" spans="1:27" x14ac:dyDescent="0.4">
      <c r="A47" s="50"/>
      <c r="B47" s="157">
        <v>2400</v>
      </c>
      <c r="C47" s="158">
        <v>2.5872441470952683E-20</v>
      </c>
      <c r="D47" s="158">
        <v>2.0662025479867628E-3</v>
      </c>
      <c r="E47" s="158">
        <v>2.0797460394342646E-11</v>
      </c>
      <c r="F47" s="158">
        <v>2.4516850410507946E-3</v>
      </c>
      <c r="G47" s="158">
        <v>3.4450896436525143E-4</v>
      </c>
      <c r="H47" s="158">
        <v>3.992251156605642E-4</v>
      </c>
      <c r="I47" s="158">
        <v>2.8054191418740702E-3</v>
      </c>
      <c r="J47" s="158">
        <v>1.1345808581259293E-3</v>
      </c>
      <c r="K47" s="158">
        <v>6.62382097032373E-12</v>
      </c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</row>
    <row r="48" spans="1:27" x14ac:dyDescent="0.4">
      <c r="A48" s="50"/>
      <c r="B48" s="157">
        <v>3000</v>
      </c>
      <c r="C48" s="158">
        <v>1.9235654476909814E-20</v>
      </c>
      <c r="D48" s="158">
        <v>2.2886175666557715E-3</v>
      </c>
      <c r="E48" s="158">
        <v>1.7126956493273701E-11</v>
      </c>
      <c r="F48" s="158">
        <v>2.2372287362885171E-3</v>
      </c>
      <c r="G48" s="158">
        <v>3.4849580201083068E-4</v>
      </c>
      <c r="H48" s="158">
        <v>4.4785938589756417E-4</v>
      </c>
      <c r="I48" s="158">
        <v>2.6435839413238697E-3</v>
      </c>
      <c r="J48" s="158">
        <v>1.2964160586761296E-3</v>
      </c>
      <c r="K48" s="158">
        <v>5.982514229829047E-12</v>
      </c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Y48" s="111"/>
      <c r="Z48" s="111"/>
      <c r="AA48" s="111"/>
    </row>
    <row r="49" spans="1:22" x14ac:dyDescent="0.4">
      <c r="A49" s="50"/>
      <c r="B49" s="157">
        <v>3600</v>
      </c>
      <c r="C49" s="158">
        <v>1.4984538864837939E-20</v>
      </c>
      <c r="D49" s="158">
        <v>2.4870865681973814E-3</v>
      </c>
      <c r="E49" s="158">
        <v>1.4498874294457744E-11</v>
      </c>
      <c r="F49" s="158">
        <v>2.0587229142788998E-3</v>
      </c>
      <c r="G49" s="158">
        <v>3.4868577003668697E-4</v>
      </c>
      <c r="H49" s="158">
        <v>4.8735257103561574E-4</v>
      </c>
      <c r="I49" s="158">
        <v>2.5047612698500762E-3</v>
      </c>
      <c r="J49" s="158">
        <v>1.4352387301499231E-3</v>
      </c>
      <c r="K49" s="158">
        <v>5.5065781828981462E-12</v>
      </c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</row>
    <row r="50" spans="1:22" x14ac:dyDescent="0.4">
      <c r="A50" s="50"/>
      <c r="B50" s="157">
        <v>4200</v>
      </c>
      <c r="C50" s="158">
        <v>1.2077459798965904E-20</v>
      </c>
      <c r="D50" s="158">
        <v>2.6665661401929228E-3</v>
      </c>
      <c r="E50" s="158">
        <v>1.2529333254963436E-11</v>
      </c>
      <c r="F50" s="158">
        <v>1.9077584143653873E-3</v>
      </c>
      <c r="G50" s="158">
        <v>3.4654676694713908E-4</v>
      </c>
      <c r="H50" s="158">
        <v>5.1956918071058191E-4</v>
      </c>
      <c r="I50" s="158">
        <v>2.3838743745524414E-3</v>
      </c>
      <c r="J50" s="158">
        <v>1.5561256254475579E-3</v>
      </c>
      <c r="K50" s="158">
        <v>5.1367768139952562E-12</v>
      </c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</row>
    <row r="51" spans="1:22" x14ac:dyDescent="0.4">
      <c r="A51" s="50"/>
      <c r="B51" s="157">
        <v>4800</v>
      </c>
      <c r="C51" s="158">
        <v>9.991277110377029E-21</v>
      </c>
      <c r="D51" s="158">
        <v>2.8305103310866026E-3</v>
      </c>
      <c r="E51" s="158">
        <v>1.1002357407856951E-11</v>
      </c>
      <c r="F51" s="158">
        <v>1.7783986420698136E-3</v>
      </c>
      <c r="G51" s="158">
        <v>3.4296603479547368E-4</v>
      </c>
      <c r="H51" s="158">
        <v>5.4594856855616025E-4</v>
      </c>
      <c r="I51" s="158">
        <v>2.2773132564238049E-3</v>
      </c>
      <c r="J51" s="158">
        <v>1.6626867435761941E-3</v>
      </c>
      <c r="K51" s="158">
        <v>4.839649171988568E-12</v>
      </c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</row>
    <row r="52" spans="1:22" x14ac:dyDescent="0.4">
      <c r="A52" s="50"/>
      <c r="B52" s="157">
        <v>5400</v>
      </c>
      <c r="C52" s="158">
        <v>8.4375487500309802E-21</v>
      </c>
      <c r="D52" s="158">
        <v>2.9814444387903072E-3</v>
      </c>
      <c r="E52" s="158">
        <v>9.786851879558995E-12</v>
      </c>
      <c r="F52" s="158">
        <v>1.6663149745046778E-3</v>
      </c>
      <c r="G52" s="158">
        <v>3.384998964383229E-4</v>
      </c>
      <c r="H52" s="158">
        <v>5.6760647942331302E-4</v>
      </c>
      <c r="I52" s="158">
        <v>2.1824213601531655E-3</v>
      </c>
      <c r="J52" s="158">
        <v>1.7575786398468336E-3</v>
      </c>
      <c r="K52" s="158">
        <v>4.5947368225950035E-12</v>
      </c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</row>
    <row r="53" spans="1:22" x14ac:dyDescent="0.4">
      <c r="A53" s="50"/>
      <c r="B53" s="157">
        <v>6000</v>
      </c>
      <c r="C53" s="158">
        <v>7.2456766359662515E-21</v>
      </c>
      <c r="D53" s="158">
        <v>3.1212835081045232E-3</v>
      </c>
      <c r="E53" s="158">
        <v>8.7985714653397338E-12</v>
      </c>
      <c r="F53" s="158">
        <v>1.5682693644749406E-3</v>
      </c>
      <c r="G53" s="158">
        <v>3.3350659533808229E-4</v>
      </c>
      <c r="H53" s="158">
        <v>5.8541449313038454E-4</v>
      </c>
      <c r="I53" s="158">
        <v>2.0971904617419789E-3</v>
      </c>
      <c r="J53" s="158">
        <v>1.8428095382580203E-3</v>
      </c>
      <c r="K53" s="158">
        <v>4.388762278356165E-12</v>
      </c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</row>
    <row r="54" spans="1:22" x14ac:dyDescent="0.4">
      <c r="A54" s="50"/>
      <c r="B54" s="157">
        <v>6600</v>
      </c>
      <c r="C54" s="158">
        <v>6.3090671821642487E-21</v>
      </c>
      <c r="D54" s="158">
        <v>3.2515233076876506E-3</v>
      </c>
      <c r="E54" s="158">
        <v>7.9809028360901943E-12</v>
      </c>
      <c r="F54" s="158">
        <v>1.4817872609756443E-3</v>
      </c>
      <c r="G54" s="158">
        <v>3.2822121736076048E-4</v>
      </c>
      <c r="H54" s="158">
        <v>6.0005962862764311E-4</v>
      </c>
      <c r="I54" s="158">
        <v>2.0200681149449506E-3</v>
      </c>
      <c r="J54" s="158">
        <v>1.9199318850550485E-3</v>
      </c>
      <c r="K54" s="158">
        <v>4.2126957089663789E-12</v>
      </c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</row>
    <row r="55" spans="1:22" x14ac:dyDescent="0.4">
      <c r="A55" s="50"/>
      <c r="B55" s="157">
        <v>7200</v>
      </c>
      <c r="C55" s="158">
        <v>5.5581151276664943E-21</v>
      </c>
      <c r="D55" s="158">
        <v>3.3733598969184512E-3</v>
      </c>
      <c r="E55" s="158">
        <v>7.2944107673288731E-12</v>
      </c>
      <c r="F55" s="158">
        <v>1.4049435152739933E-3</v>
      </c>
      <c r="G55" s="158">
        <v>3.2279996785066026E-4</v>
      </c>
      <c r="H55" s="158">
        <v>6.1208829143683235E-4</v>
      </c>
      <c r="I55" s="158">
        <v>1.9498317818558975E-3</v>
      </c>
      <c r="J55" s="158">
        <v>1.9901682181441018E-3</v>
      </c>
      <c r="K55" s="158">
        <v>4.0601613515498759E-12</v>
      </c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</row>
    <row r="56" spans="1:22" x14ac:dyDescent="0.4">
      <c r="A56" s="50"/>
      <c r="B56" s="157">
        <v>7800</v>
      </c>
      <c r="C56" s="158">
        <v>4.9456947996325225E-21</v>
      </c>
      <c r="D56" s="158">
        <v>3.4877670213017964E-3</v>
      </c>
      <c r="E56" s="158">
        <v>6.7108074698911907E-12</v>
      </c>
      <c r="F56" s="158">
        <v>1.3362179902893531E-3</v>
      </c>
      <c r="G56" s="158">
        <v>3.1734738092960264E-4</v>
      </c>
      <c r="H56" s="158">
        <v>6.2193871313660038E-4</v>
      </c>
      <c r="I56" s="158">
        <v>1.8855040910663644E-3</v>
      </c>
      <c r="J56" s="158">
        <v>2.0544959089336349E-3</v>
      </c>
      <c r="K56" s="158">
        <v>3.9265180804924431E-12</v>
      </c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</row>
    <row r="57" spans="1:22" x14ac:dyDescent="0.4">
      <c r="A57" s="50"/>
      <c r="B57" s="157">
        <v>8400</v>
      </c>
      <c r="C57" s="158">
        <v>4.4389021191665808E-21</v>
      </c>
      <c r="D57" s="158">
        <v>3.5955526098677948E-3</v>
      </c>
      <c r="E57" s="158">
        <v>6.2092796006397238E-12</v>
      </c>
      <c r="F57" s="158">
        <v>1.2743927554891583E-3</v>
      </c>
      <c r="G57" s="158">
        <v>3.1193334440013555E-4</v>
      </c>
      <c r="H57" s="158">
        <v>6.2996546088812542E-4</v>
      </c>
      <c r="I57" s="158">
        <v>1.8262915669866988E-3</v>
      </c>
      <c r="J57" s="158">
        <v>2.1137084330133003E-3</v>
      </c>
      <c r="K57" s="158">
        <v>3.808296751030205E-12</v>
      </c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</row>
    <row r="58" spans="1:22" x14ac:dyDescent="0.4">
      <c r="A58" s="50"/>
      <c r="B58" s="157">
        <v>9000</v>
      </c>
      <c r="C58" s="158">
        <v>4.0141712882724383E-21</v>
      </c>
      <c r="D58" s="158">
        <v>3.6973936713297594E-3</v>
      </c>
      <c r="E58" s="158">
        <v>5.7741969607902844E-12</v>
      </c>
      <c r="F58" s="158">
        <v>1.2184818496037936E-3</v>
      </c>
      <c r="G58" s="158">
        <v>3.0660434982853792E-4</v>
      </c>
      <c r="H58" s="158">
        <v>6.3645739447642342E-4</v>
      </c>
      <c r="I58" s="158">
        <v>1.7715435996829517E-3</v>
      </c>
      <c r="J58" s="158">
        <v>2.1684564003170473E-3</v>
      </c>
      <c r="K58" s="158">
        <v>3.7028496937882787E-12</v>
      </c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</row>
    <row r="59" spans="1:22" x14ac:dyDescent="0.4">
      <c r="A59" s="50"/>
      <c r="B59" s="157">
        <v>9600</v>
      </c>
      <c r="C59" s="158">
        <v>3.6542327989753343E-21</v>
      </c>
      <c r="D59" s="158">
        <v>3.7938666514107152E-3</v>
      </c>
      <c r="E59" s="158">
        <v>5.3935942649227444E-12</v>
      </c>
      <c r="F59" s="158">
        <v>1.1676772431746581E-3</v>
      </c>
      <c r="G59" s="158">
        <v>3.0139069516227314E-4</v>
      </c>
      <c r="H59" s="158">
        <v>6.4165169374191724E-4</v>
      </c>
      <c r="I59" s="158">
        <v>1.7207196374724432E-3</v>
      </c>
      <c r="J59" s="158">
        <v>2.2192803625275558E-3</v>
      </c>
      <c r="K59" s="158">
        <v>3.6081153962552822E-12</v>
      </c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</row>
    <row r="60" spans="1:22" x14ac:dyDescent="0.4">
      <c r="A60" s="50"/>
      <c r="B60" s="157">
        <v>10200</v>
      </c>
      <c r="C60" s="158">
        <v>3.3461913508035341E-21</v>
      </c>
      <c r="D60" s="158">
        <v>3.8854648060222255E-3</v>
      </c>
      <c r="E60" s="158">
        <v>5.0581738481370001E-12</v>
      </c>
      <c r="F60" s="158">
        <v>1.1213117484352691E-3</v>
      </c>
      <c r="G60" s="158">
        <v>2.9631158673182377E-4</v>
      </c>
      <c r="H60" s="158">
        <v>6.4574423384401443E-4</v>
      </c>
      <c r="I60" s="158">
        <v>1.6733675740692811E-3</v>
      </c>
      <c r="J60" s="158">
        <v>2.266632425930718E-3</v>
      </c>
      <c r="K60" s="158">
        <v>3.5224647969810015E-12</v>
      </c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</row>
    <row r="61" spans="1:22" x14ac:dyDescent="0.4">
      <c r="A61" s="50"/>
      <c r="B61" s="157">
        <v>10800</v>
      </c>
      <c r="C61" s="158">
        <v>3.0802423637067416E-21</v>
      </c>
      <c r="D61" s="158">
        <v>3.9726166449834312E-3</v>
      </c>
      <c r="E61" s="158">
        <v>4.7605984131607388E-12</v>
      </c>
      <c r="F61" s="158">
        <v>1.0788283408095264E-3</v>
      </c>
      <c r="G61" s="158">
        <v>2.9137835529976461E-4</v>
      </c>
      <c r="H61" s="158">
        <v>6.4889790154555268E-4</v>
      </c>
      <c r="I61" s="158">
        <v>1.6291046024154425E-3</v>
      </c>
      <c r="J61" s="158">
        <v>2.3108953975845563E-3</v>
      </c>
      <c r="K61" s="158">
        <v>3.4445895797652051E-12</v>
      </c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</row>
    <row r="62" spans="1:22" x14ac:dyDescent="0.4">
      <c r="A62" s="50"/>
      <c r="B62" s="157">
        <v>11400</v>
      </c>
      <c r="C62" s="158">
        <v>2.8488254335785741E-21</v>
      </c>
      <c r="D62" s="158">
        <v>4.0556944372139407E-3</v>
      </c>
      <c r="E62" s="158">
        <v>4.4950141690289158E-12</v>
      </c>
      <c r="F62" s="158">
        <v>1.039759721721331E-3</v>
      </c>
      <c r="G62" s="158">
        <v>2.8659698144577509E-4</v>
      </c>
      <c r="H62" s="158">
        <v>6.5124879347112138E-4</v>
      </c>
      <c r="I62" s="158">
        <v>1.5876055011332421E-3</v>
      </c>
      <c r="J62" s="158">
        <v>2.3523944988667568E-3</v>
      </c>
      <c r="K62" s="158">
        <v>3.3734281954232762E-12</v>
      </c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</row>
    <row r="63" spans="1:22" x14ac:dyDescent="0.4">
      <c r="A63" s="50"/>
      <c r="B63" s="157">
        <v>12000</v>
      </c>
      <c r="C63" s="158">
        <v>2.646023450977836E-21</v>
      </c>
      <c r="D63" s="158">
        <v>4.1350264599617076E-3</v>
      </c>
      <c r="E63" s="158">
        <v>4.256689594972159E-12</v>
      </c>
      <c r="F63" s="158">
        <v>1.0037097977311619E-3</v>
      </c>
      <c r="G63" s="158">
        <v>2.8196956479347221E-4</v>
      </c>
      <c r="H63" s="158">
        <v>6.5291131231174217E-4</v>
      </c>
      <c r="I63" s="158">
        <v>1.5485906790930659E-3</v>
      </c>
      <c r="J63" s="158">
        <v>2.3914093209069327E-3</v>
      </c>
      <c r="K63" s="158">
        <v>3.3081073622288603E-12</v>
      </c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</row>
    <row r="64" spans="1:22" x14ac:dyDescent="0.4">
      <c r="A64" s="50"/>
      <c r="B64" s="157">
        <v>12600</v>
      </c>
      <c r="C64" s="158">
        <v>2.4671529860597515E-21</v>
      </c>
      <c r="D64" s="158">
        <v>4.2109021973977265E-3</v>
      </c>
      <c r="E64" s="158">
        <v>4.0417666415264136E-12</v>
      </c>
      <c r="F64" s="158">
        <v>9.7034143339513033E-4</v>
      </c>
      <c r="G64" s="158">
        <v>2.7749560128844373E-4</v>
      </c>
      <c r="H64" s="158">
        <v>6.5398203278820412E-4</v>
      </c>
      <c r="I64" s="158">
        <v>1.5118190715135453E-3</v>
      </c>
      <c r="J64" s="158">
        <v>2.4281809284864534E-3</v>
      </c>
      <c r="K64" s="158">
        <v>3.2479028605622009E-12</v>
      </c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</row>
    <row r="65" spans="1:22" x14ac:dyDescent="0.4">
      <c r="A65" s="50"/>
      <c r="B65" s="157">
        <v>13200</v>
      </c>
      <c r="C65" s="158">
        <v>2.3084651150768571E-21</v>
      </c>
      <c r="D65" s="158">
        <v>4.28357852355563E-3</v>
      </c>
      <c r="E65" s="158">
        <v>3.8470696441419561E-12</v>
      </c>
      <c r="F65" s="158">
        <v>9.3936582373309557E-4</v>
      </c>
      <c r="G65" s="158">
        <v>2.7317278925210342E-4</v>
      </c>
      <c r="H65" s="158">
        <v>6.5454286514175179E-4</v>
      </c>
      <c r="I65" s="158">
        <v>1.4770814819740209E-3</v>
      </c>
      <c r="J65" s="158">
        <v>2.4629185180259777E-3</v>
      </c>
      <c r="K65" s="158">
        <v>3.1922084439511461E-12</v>
      </c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</row>
    <row r="66" spans="1:22" x14ac:dyDescent="0.4">
      <c r="A66" s="50"/>
      <c r="B66" s="157">
        <v>13800</v>
      </c>
      <c r="C66" s="158">
        <v>2.1669258062275141E-21</v>
      </c>
      <c r="D66" s="158">
        <v>4.353285863000508E-3</v>
      </c>
      <c r="E66" s="158">
        <v>3.6699591330093129E-12</v>
      </c>
      <c r="F66" s="158">
        <v>9.1053360781372951E-4</v>
      </c>
      <c r="G66" s="158">
        <v>2.689975335145434E-4</v>
      </c>
      <c r="H66" s="158">
        <v>6.5466358007473878E-4</v>
      </c>
      <c r="I66" s="158">
        <v>1.4441947250729708E-3</v>
      </c>
      <c r="J66" s="158">
        <v>2.4958052749270276E-3</v>
      </c>
      <c r="K66" s="158">
        <v>3.1405114352185163E-12</v>
      </c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</row>
    <row r="67" spans="1:22" x14ac:dyDescent="0.4">
      <c r="A67" s="50"/>
      <c r="B67" s="157">
        <v>14400</v>
      </c>
      <c r="C67" s="158">
        <v>2.0400607750095343E-21</v>
      </c>
      <c r="D67" s="158">
        <v>4.4202299017073532E-3</v>
      </c>
      <c r="E67" s="158">
        <v>3.5082292382551338E-12</v>
      </c>
      <c r="F67" s="158">
        <v>8.836291552345414E-4</v>
      </c>
      <c r="G67" s="158">
        <v>2.6496549704554105E-4</v>
      </c>
      <c r="H67" s="158">
        <v>6.5440382406777129E-4</v>
      </c>
      <c r="I67" s="158">
        <v>1.4129984798560836E-3</v>
      </c>
      <c r="J67" s="158">
        <v>2.527001520143915E-3</v>
      </c>
      <c r="K67" s="158">
        <v>3.0923764477411177E-12</v>
      </c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</row>
    <row r="68" spans="1:22" x14ac:dyDescent="0.4">
      <c r="A68" s="50"/>
      <c r="B68" s="157">
        <v>15000</v>
      </c>
      <c r="C68" s="158">
        <v>1.9258329393206902E-21</v>
      </c>
      <c r="D68" s="158">
        <v>4.4845961000843744E-3</v>
      </c>
      <c r="E68" s="158">
        <v>3.360020642341762E-12</v>
      </c>
      <c r="F68" s="158">
        <v>8.584646403046811E-4</v>
      </c>
      <c r="G68" s="158">
        <v>2.6107182713427474E-4</v>
      </c>
      <c r="H68" s="158">
        <v>6.5381478439771243E-4</v>
      </c>
      <c r="I68" s="158">
        <v>1.3833512551966885E-3</v>
      </c>
      <c r="J68" s="158">
        <v>2.5566487448033101E-3</v>
      </c>
      <c r="K68" s="158">
        <v>3.0474304041824832E-12</v>
      </c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</row>
    <row r="69" spans="1:22" x14ac:dyDescent="0.4">
      <c r="A69" s="50"/>
      <c r="B69" s="157">
        <v>15600</v>
      </c>
      <c r="C69" s="158">
        <v>1.822551440487667E-21</v>
      </c>
      <c r="D69" s="158">
        <v>4.5465527455878004E-3</v>
      </c>
      <c r="E69" s="158">
        <v>3.2237549996281358E-12</v>
      </c>
      <c r="F69" s="158">
        <v>8.3487555412216417E-4</v>
      </c>
      <c r="G69" s="158">
        <v>2.5731134979044073E-4</v>
      </c>
      <c r="H69" s="158">
        <v>6.5294052414453677E-4</v>
      </c>
      <c r="I69" s="158">
        <v>1.3551274312808962E-3</v>
      </c>
      <c r="J69" s="158">
        <v>2.5848725687191024E-3</v>
      </c>
      <c r="K69" s="158">
        <v>3.0053513263116284E-12</v>
      </c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</row>
    <row r="70" spans="1:22" x14ac:dyDescent="0.4">
      <c r="A70" s="50"/>
      <c r="B70" s="157">
        <v>16200</v>
      </c>
      <c r="C70" s="158">
        <v>1.7288048090998288E-21</v>
      </c>
      <c r="D70" s="158">
        <v>4.6062517675187981E-3</v>
      </c>
      <c r="E70" s="158">
        <v>3.0980871743544887E-12</v>
      </c>
      <c r="F70" s="158">
        <v>8.1271768775502266E-4</v>
      </c>
      <c r="G70" s="158">
        <v>2.5367881226908513E-4</v>
      </c>
      <c r="H70" s="158">
        <v>6.5181910500791858E-4</v>
      </c>
      <c r="I70" s="158">
        <v>1.3282156081301133E-3</v>
      </c>
      <c r="J70" s="158">
        <v>2.6117843918698853E-3</v>
      </c>
      <c r="K70" s="158">
        <v>2.9658605967397823E-12</v>
      </c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</row>
    <row r="71" spans="1:22" x14ac:dyDescent="0.4">
      <c r="A71" s="50"/>
      <c r="B71" s="157">
        <v>16800</v>
      </c>
      <c r="C71" s="158">
        <v>1.6434058628622055E-21</v>
      </c>
      <c r="D71" s="158">
        <v>4.6638314065959368E-3</v>
      </c>
      <c r="E71" s="158">
        <v>2.9818629210262232E-12</v>
      </c>
      <c r="F71" s="158">
        <v>7.9186387541753855E-4</v>
      </c>
      <c r="G71" s="158">
        <v>2.5016894733306659E-4</v>
      </c>
      <c r="H71" s="158">
        <v>6.5048350012915921E-4</v>
      </c>
      <c r="I71" s="158">
        <v>1.3025163258616275E-3</v>
      </c>
      <c r="J71" s="158">
        <v>2.6374836741383714E-3</v>
      </c>
      <c r="K71" s="158">
        <v>2.9287154012100443E-12</v>
      </c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</row>
    <row r="72" spans="1:22" x14ac:dyDescent="0.4">
      <c r="A72" s="50"/>
      <c r="B72" s="157">
        <v>17400</v>
      </c>
      <c r="C72" s="158">
        <v>1.5653488343259236E-21</v>
      </c>
      <c r="D72" s="158">
        <v>4.7194185817334387E-3</v>
      </c>
      <c r="E72" s="158">
        <v>2.8740851604007036E-12</v>
      </c>
      <c r="F72" s="158">
        <v>7.7220129217086815E-4</v>
      </c>
      <c r="G72" s="158">
        <v>2.4677650504052414E-4</v>
      </c>
      <c r="H72" s="158">
        <v>6.4896232970571748E-4</v>
      </c>
      <c r="I72" s="158">
        <v>1.2779401297911945E-3</v>
      </c>
      <c r="J72" s="158">
        <v>2.6620598702088039E-3</v>
      </c>
      <c r="K72" s="158">
        <v>2.8937026059776566E-12</v>
      </c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</row>
    <row r="73" spans="1:22" x14ac:dyDescent="0.4">
      <c r="A73" s="50"/>
      <c r="B73" s="157">
        <v>18000</v>
      </c>
      <c r="C73" s="158">
        <v>1.493778458298863E-21</v>
      </c>
      <c r="D73" s="158">
        <v>4.7731288916446884E-3</v>
      </c>
      <c r="E73" s="158">
        <v>2.7738907622009234E-12</v>
      </c>
      <c r="F73" s="158">
        <v>7.5362992116722878E-4</v>
      </c>
      <c r="G73" s="158">
        <v>2.4349639055847095E-4</v>
      </c>
      <c r="H73" s="158">
        <v>6.4728052360804567E-4</v>
      </c>
      <c r="I73" s="158">
        <v>1.2544068381076369E-3</v>
      </c>
      <c r="J73" s="158">
        <v>2.6855931618923619E-3</v>
      </c>
      <c r="K73" s="158">
        <v>2.860635043036921E-12</v>
      </c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</row>
    <row r="74" spans="1:22" x14ac:dyDescent="0.4">
      <c r="A74" s="50"/>
      <c r="B74" s="157">
        <v>18600</v>
      </c>
      <c r="C74" s="158">
        <v>1.4279630891525809E-21</v>
      </c>
      <c r="D74" s="158">
        <v>4.8250681778663372E-3</v>
      </c>
      <c r="E74" s="158">
        <v>2.6805285422682298E-12</v>
      </c>
      <c r="F74" s="158">
        <v>7.3606069780220488E-4</v>
      </c>
      <c r="G74" s="158">
        <v>2.4032367745616687E-4</v>
      </c>
      <c r="H74" s="158">
        <v>6.4545984857739284E-4</v>
      </c>
      <c r="I74" s="158">
        <v>1.2318442265162931E-3</v>
      </c>
      <c r="J74" s="158">
        <v>2.7081557734837053E-3</v>
      </c>
      <c r="K74" s="158">
        <v>2.8293474599145105E-12</v>
      </c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</row>
    <row r="75" spans="1:22" x14ac:dyDescent="0.4">
      <c r="A75" s="50"/>
      <c r="B75" s="157">
        <v>19200</v>
      </c>
      <c r="C75" s="158">
        <v>1.3672728062286494E-21</v>
      </c>
      <c r="D75" s="158">
        <v>4.8753342893138327E-3</v>
      </c>
      <c r="E75" s="158">
        <v>2.5933406986344621E-12</v>
      </c>
      <c r="F75" s="158">
        <v>7.1941382364064832E-4</v>
      </c>
      <c r="G75" s="158">
        <v>2.3725358572563855E-4</v>
      </c>
      <c r="H75" s="158">
        <v>6.435193266085765E-4</v>
      </c>
      <c r="I75" s="158">
        <v>1.2101867385682045E-3</v>
      </c>
      <c r="J75" s="158">
        <v>2.729813261431794E-3</v>
      </c>
      <c r="K75" s="158">
        <v>2.7996929509535428E-12</v>
      </c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</row>
    <row r="76" spans="1:22" x14ac:dyDescent="0.4">
      <c r="A76" s="50"/>
      <c r="B76" s="157">
        <v>19800</v>
      </c>
      <c r="C76" s="158">
        <v>1.3111632310557505E-21</v>
      </c>
      <c r="D76" s="158">
        <v>4.9240174702896624E-3</v>
      </c>
      <c r="E76" s="158">
        <v>2.5117496299209074E-12</v>
      </c>
      <c r="F76" s="158">
        <v>7.0361773016004074E-4</v>
      </c>
      <c r="G76" s="158">
        <v>2.3428152621522236E-4</v>
      </c>
      <c r="H76" s="158">
        <v>6.4147562275109502E-4</v>
      </c>
      <c r="I76" s="158">
        <v>1.1893748816381078E-3</v>
      </c>
      <c r="J76" s="158">
        <v>2.7506251183618911E-3</v>
      </c>
      <c r="K76" s="158">
        <v>2.7715406792347525E-12</v>
      </c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</row>
    <row r="77" spans="1:22" x14ac:dyDescent="0.4">
      <c r="A77" s="50"/>
      <c r="B77" s="157">
        <v>20400</v>
      </c>
      <c r="C77" s="158">
        <v>1.2591621937401295E-21</v>
      </c>
      <c r="D77" s="158">
        <v>4.9712007785135655E-3</v>
      </c>
      <c r="E77" s="158">
        <v>2.4352467895247296E-12</v>
      </c>
      <c r="F77" s="158">
        <v>6.8860815806840565E-4</v>
      </c>
      <c r="G77" s="158">
        <v>2.3140312937763332E-4</v>
      </c>
      <c r="H77" s="158">
        <v>6.3934337938156231E-4</v>
      </c>
      <c r="I77" s="158">
        <v>1.1693546692628481E-3</v>
      </c>
      <c r="J77" s="158">
        <v>2.7706453307371507E-3</v>
      </c>
      <c r="K77" s="158">
        <v>2.7447739055453171E-12</v>
      </c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</row>
    <row r="78" spans="1:22" x14ac:dyDescent="0.4">
      <c r="A78" s="50"/>
      <c r="B78" s="157">
        <v>21000</v>
      </c>
      <c r="C78" s="158">
        <v>1.2108582911445638E-21</v>
      </c>
      <c r="D78" s="158">
        <v>5.0169609174486596E-3</v>
      </c>
      <c r="E78" s="158">
        <v>2.3633826214486946E-12</v>
      </c>
      <c r="F78" s="158">
        <v>6.7432721739276629E-4</v>
      </c>
      <c r="G78" s="158">
        <v>2.2861423777281094E-4</v>
      </c>
      <c r="H78" s="158">
        <v>6.3713548370081989E-4</v>
      </c>
      <c r="I78" s="158">
        <v>1.1500769412297795E-3</v>
      </c>
      <c r="J78" s="158">
        <v>2.7899230587702193E-3</v>
      </c>
      <c r="K78" s="158">
        <v>2.7192880597281181E-12</v>
      </c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</row>
    <row r="79" spans="1:22" x14ac:dyDescent="0.4">
      <c r="A79" s="50"/>
      <c r="B79" s="157">
        <v>21600</v>
      </c>
      <c r="C79" s="158">
        <v>1.1658909757006187E-21</v>
      </c>
      <c r="D79" s="158">
        <v>5.0613695155319492E-3</v>
      </c>
      <c r="E79" s="158">
        <v>2.2957573625055794E-12</v>
      </c>
      <c r="F79" s="158">
        <v>6.6072241974631646E-4</v>
      </c>
      <c r="G79" s="158">
        <v>2.259108628200312E-4</v>
      </c>
      <c r="H79" s="158">
        <v>6.348632642286388E-4</v>
      </c>
      <c r="I79" s="158">
        <v>1.1314965490907439E-3</v>
      </c>
      <c r="J79" s="158">
        <v>2.8085034509092548E-3</v>
      </c>
      <c r="K79" s="158">
        <v>2.6949888195439802E-12</v>
      </c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</row>
    <row r="80" spans="1:22" x14ac:dyDescent="0.4">
      <c r="A80" s="50"/>
      <c r="B80" s="157">
        <v>22200</v>
      </c>
      <c r="C80" s="158">
        <v>1.1239436066109331E-21</v>
      </c>
      <c r="D80" s="158">
        <v>5.1044930779973463E-3</v>
      </c>
      <c r="E80" s="158">
        <v>2.2320151622038274E-12</v>
      </c>
      <c r="F80" s="158">
        <v>6.4774621331418548E-4</v>
      </c>
      <c r="G80" s="158">
        <v>2.2328921570443922E-4</v>
      </c>
      <c r="H80" s="158">
        <v>6.3253671217518553E-4</v>
      </c>
      <c r="I80" s="158">
        <v>1.1135721434258252E-3</v>
      </c>
      <c r="J80" s="158">
        <v>2.8264278565741734E-3</v>
      </c>
      <c r="K80" s="158">
        <v>2.6717911311259539E-12</v>
      </c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</row>
    <row r="81" spans="1:22" x14ac:dyDescent="0.4">
      <c r="A81" s="50"/>
      <c r="B81" s="157">
        <v>22800</v>
      </c>
      <c r="C81" s="158">
        <v>1.0847372832512191E-21</v>
      </c>
      <c r="D81" s="158">
        <v>5.1463932745700004E-3</v>
      </c>
      <c r="E81" s="158">
        <v>2.17183855366658E-12</v>
      </c>
      <c r="F81" s="158">
        <v>6.3535547223120075E-4</v>
      </c>
      <c r="G81" s="158">
        <v>2.2074571241489403E-4</v>
      </c>
      <c r="H81" s="158">
        <v>6.3016466105017392E-4</v>
      </c>
      <c r="I81" s="158">
        <v>1.0962658478681072E-3</v>
      </c>
      <c r="J81" s="158">
        <v>2.8437341521318914E-3</v>
      </c>
      <c r="K81" s="158">
        <v>2.6496181790216341E-12</v>
      </c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</row>
    <row r="82" spans="1:22" x14ac:dyDescent="0.4">
      <c r="A82" s="50"/>
      <c r="B82" s="157">
        <v>23400</v>
      </c>
      <c r="C82" s="158">
        <v>1.0480254446242561E-21</v>
      </c>
      <c r="D82" s="158">
        <v>5.1871274462493601E-3</v>
      </c>
      <c r="E82" s="158">
        <v>2.1149433813349076E-12</v>
      </c>
      <c r="F82" s="158">
        <v>6.2351097539148446E-4</v>
      </c>
      <c r="G82" s="158">
        <v>2.1827696078360081E-4</v>
      </c>
      <c r="H82" s="158">
        <v>6.2775493028258134E-4</v>
      </c>
      <c r="I82" s="158">
        <v>1.0795428685726096E-3</v>
      </c>
      <c r="J82" s="158">
        <v>2.8604571314273888E-3</v>
      </c>
      <c r="K82" s="158">
        <v>2.628400371341422E-12</v>
      </c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</row>
    <row r="83" spans="1:22" x14ac:dyDescent="0.4">
      <c r="A83" s="50"/>
      <c r="B83" s="157">
        <v>24000</v>
      </c>
      <c r="C83" s="158">
        <v>1.0135890745555864E-21</v>
      </c>
      <c r="D83" s="158">
        <v>5.2267493907485248E-3</v>
      </c>
      <c r="E83" s="158">
        <v>2.0610740623749149E-12</v>
      </c>
      <c r="F83" s="158">
        <v>6.1217686291510729E-4</v>
      </c>
      <c r="G83" s="158">
        <v>2.1587972758176313E-4</v>
      </c>
      <c r="H83" s="158">
        <v>6.2531442530574263E-4</v>
      </c>
      <c r="I83" s="158">
        <v>1.0633710178636869E-3</v>
      </c>
      <c r="J83" s="158">
        <v>2.8766289821363119E-3</v>
      </c>
      <c r="K83" s="158">
        <v>2.6080742962609424E-12</v>
      </c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</row>
    <row r="84" spans="1:22" x14ac:dyDescent="0.4">
      <c r="A84" s="50"/>
      <c r="B84" s="157">
        <v>24600</v>
      </c>
      <c r="C84" s="158">
        <v>9.8123310646853933E-22</v>
      </c>
      <c r="D84" s="158">
        <v>5.2653095877986328E-3</v>
      </c>
      <c r="E84" s="158">
        <v>2.0100002178609315E-12</v>
      </c>
      <c r="F84" s="158">
        <v>6.0132030240527109E-4</v>
      </c>
      <c r="G84" s="158">
        <v>2.1355093676230497E-4</v>
      </c>
      <c r="H84" s="158">
        <v>6.2284924942062312E-4</v>
      </c>
      <c r="I84" s="158">
        <v>1.0477204905981992E-3</v>
      </c>
      <c r="J84" s="158">
        <v>2.8922795094017992E-3</v>
      </c>
      <c r="K84" s="158">
        <v>2.5885820729787315E-12</v>
      </c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</row>
    <row r="85" spans="1:22" x14ac:dyDescent="0.4">
      <c r="A85" s="50"/>
      <c r="B85" s="157">
        <v>25200</v>
      </c>
      <c r="C85" s="158">
        <v>9.5078366829010459E-22</v>
      </c>
      <c r="D85" s="158">
        <v>5.302855024585538E-3</v>
      </c>
      <c r="E85" s="158">
        <v>1.9615142486947609E-12</v>
      </c>
      <c r="F85" s="158">
        <v>5.909112988156163E-4</v>
      </c>
      <c r="G85" s="158">
        <v>2.1128768953897027E-4</v>
      </c>
      <c r="H85" s="158">
        <v>6.2036482744366934E-4</v>
      </c>
      <c r="I85" s="158">
        <v>1.0325638177597701E-3</v>
      </c>
      <c r="J85" s="158">
        <v>2.9074361822402283E-3</v>
      </c>
      <c r="K85" s="158">
        <v>2.5698709721229249E-12</v>
      </c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</row>
    <row r="86" spans="1:22" x14ac:dyDescent="0.4">
      <c r="A86" s="50"/>
      <c r="B86" s="157">
        <v>25800</v>
      </c>
      <c r="C86" s="158">
        <v>9.2208511972615654E-22</v>
      </c>
      <c r="D86" s="158">
        <v>5.3394297759385197E-3</v>
      </c>
      <c r="E86" s="158">
        <v>1.9154282687594961E-12</v>
      </c>
      <c r="F86" s="158">
        <v>5.8092231938037446E-4</v>
      </c>
      <c r="G86" s="158">
        <v>2.0908723698191694E-4</v>
      </c>
      <c r="H86" s="158">
        <v>6.1786596874786111E-4</v>
      </c>
      <c r="I86" s="158">
        <v>1.0178755270255813E-3</v>
      </c>
      <c r="J86" s="158">
        <v>2.9221244729744173E-3</v>
      </c>
      <c r="K86" s="158">
        <v>2.5518927137429022E-12</v>
      </c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</row>
    <row r="87" spans="1:22" x14ac:dyDescent="0.4">
      <c r="A87" s="50"/>
      <c r="B87" s="157">
        <v>26400</v>
      </c>
      <c r="C87" s="158">
        <v>8.9499789006284618E-22</v>
      </c>
      <c r="D87" s="158">
        <v>5.3750750853161959E-3</v>
      </c>
      <c r="E87" s="158">
        <v>1.871572032811709E-12</v>
      </c>
      <c r="F87" s="158">
        <v>5.7132808709589773E-4</v>
      </c>
      <c r="G87" s="158">
        <v>2.0694698132191791E-4</v>
      </c>
      <c r="H87" s="158">
        <v>6.1535694929732115E-4</v>
      </c>
      <c r="I87" s="158">
        <v>1.003632019586709E-3</v>
      </c>
      <c r="J87" s="158">
        <v>2.9363679804132897E-3</v>
      </c>
      <c r="K87" s="158">
        <v>2.5346030748690226E-12</v>
      </c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</row>
    <row r="88" spans="1:22" x14ac:dyDescent="0.4">
      <c r="A88" s="50"/>
      <c r="B88" s="157">
        <v>27000</v>
      </c>
      <c r="C88" s="158">
        <v>8.6939620309516286E-22</v>
      </c>
      <c r="D88" s="158">
        <v>5.4098300011431854E-3</v>
      </c>
      <c r="E88" s="158">
        <v>1.8297904524717763E-12</v>
      </c>
      <c r="F88" s="158">
        <v>5.6210524756212957E-4</v>
      </c>
      <c r="G88" s="158">
        <v>2.0486444272393517E-4</v>
      </c>
      <c r="H88" s="158">
        <v>6.1284154406222998E-4</v>
      </c>
      <c r="I88" s="158">
        <v>9.898112361780855E-4</v>
      </c>
      <c r="J88" s="158">
        <v>2.9501887638219131E-3</v>
      </c>
      <c r="K88" s="158">
        <v>2.5179612742170883E-12</v>
      </c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</row>
    <row r="89" spans="1:22" x14ac:dyDescent="0.4">
      <c r="A89" s="50"/>
      <c r="B89" s="157">
        <v>27600</v>
      </c>
      <c r="C89" s="158">
        <v>8.4516661865291491E-22</v>
      </c>
      <c r="D89" s="158">
        <v>5.4437313041719284E-3</v>
      </c>
      <c r="E89" s="158">
        <v>1.7899422377070288E-12</v>
      </c>
      <c r="F89" s="158">
        <v>5.5323224952164626E-4</v>
      </c>
      <c r="G89" s="158">
        <v>2.0283726777274984E-4</v>
      </c>
      <c r="H89" s="158">
        <v>6.1032309854462913E-4</v>
      </c>
      <c r="I89" s="158">
        <v>9.7639261762896736E-4</v>
      </c>
      <c r="J89" s="158">
        <v>2.9636073823710312E-3</v>
      </c>
      <c r="K89" s="158">
        <v>2.5019297456193382E-12</v>
      </c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</row>
    <row r="90" spans="1:22" x14ac:dyDescent="0.4">
      <c r="A90" s="50"/>
      <c r="B90" s="157">
        <v>28200</v>
      </c>
      <c r="C90" s="158">
        <v>8.222067725571179E-22</v>
      </c>
      <c r="D90" s="158">
        <v>5.4768134103490495E-3</v>
      </c>
      <c r="E90" s="158">
        <v>1.7518987185583787E-12</v>
      </c>
      <c r="F90" s="158">
        <v>5.4468924296661916E-4</v>
      </c>
      <c r="G90" s="158">
        <v>2.0086323845162053E-4</v>
      </c>
      <c r="H90" s="158">
        <v>6.0780459727435626E-4</v>
      </c>
      <c r="I90" s="158">
        <v>9.6335708044449457E-4</v>
      </c>
      <c r="J90" s="158">
        <v>2.9766429195555036E-3</v>
      </c>
      <c r="K90" s="158">
        <v>2.4864739473070972E-12</v>
      </c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</row>
    <row r="91" spans="1:22" x14ac:dyDescent="0.4">
      <c r="A91" s="50"/>
      <c r="B91" s="157">
        <v>28800</v>
      </c>
      <c r="C91" s="158">
        <v>8.0042389675876039E-22</v>
      </c>
      <c r="D91" s="158">
        <v>5.5091088354192932E-3</v>
      </c>
      <c r="E91" s="158">
        <v>1.7155421710832112E-12</v>
      </c>
      <c r="F91" s="158">
        <v>5.3645784468313795E-4</v>
      </c>
      <c r="G91" s="158">
        <v>1.9894024687325062E-4</v>
      </c>
      <c r="H91" s="158">
        <v>6.0528868383767415E-4</v>
      </c>
      <c r="I91" s="158">
        <v>9.5068677710960514E-4</v>
      </c>
      <c r="J91" s="158">
        <v>2.9893132228903932E-3</v>
      </c>
      <c r="K91" s="158">
        <v>2.4715619341662415E-12</v>
      </c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</row>
    <row r="92" spans="1:22" x14ac:dyDescent="0.4">
      <c r="A92" s="50"/>
      <c r="B92" s="157">
        <v>29400</v>
      </c>
      <c r="C92" s="158">
        <v>7.7973375404072646E-22</v>
      </c>
      <c r="D92" s="158">
        <v>5.5406483179595576E-3</v>
      </c>
      <c r="E92" s="158">
        <v>1.6807647062540045E-12</v>
      </c>
      <c r="F92" s="158">
        <v>5.2852100864700456E-4</v>
      </c>
      <c r="G92" s="158">
        <v>1.9706629000557693E-4</v>
      </c>
      <c r="H92" s="158">
        <v>6.0277769887652564E-4</v>
      </c>
      <c r="I92" s="158">
        <v>9.3836499920987165E-4</v>
      </c>
      <c r="J92" s="158">
        <v>3.0016350007901265E-3</v>
      </c>
      <c r="K92" s="158">
        <v>2.4571641208229826E-12</v>
      </c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</row>
    <row r="93" spans="1:22" x14ac:dyDescent="0.4">
      <c r="A93" s="50"/>
      <c r="B93" s="157">
        <v>30000</v>
      </c>
      <c r="C93" s="158">
        <v>7.6005970253299252E-22</v>
      </c>
      <c r="D93" s="158">
        <v>5.5714609423912044E-3</v>
      </c>
      <c r="E93" s="158">
        <v>1.6474672791387914E-12</v>
      </c>
      <c r="F93" s="158">
        <v>5.2086290738384002E-4</v>
      </c>
      <c r="G93" s="158">
        <v>1.9523946396946299E-4</v>
      </c>
      <c r="H93" s="158">
        <v>6.0027371293212817E-4</v>
      </c>
      <c r="I93" s="158">
        <v>9.263760859328983E-4</v>
      </c>
      <c r="J93" s="158">
        <v>3.0136239140670998E-3</v>
      </c>
      <c r="K93" s="158">
        <v>2.4432530659722484E-12</v>
      </c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</row>
    <row r="94" spans="1:22" x14ac:dyDescent="0.4">
      <c r="A94" s="50"/>
      <c r="B94" s="58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</row>
    <row r="95" spans="1:22" x14ac:dyDescent="0.4">
      <c r="A95" s="50"/>
      <c r="B95" s="58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</row>
    <row r="96" spans="1:22" x14ac:dyDescent="0.4">
      <c r="A96" s="50"/>
      <c r="B96" s="58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</row>
    <row r="97" spans="1:58" x14ac:dyDescent="0.4">
      <c r="A97" s="50"/>
      <c r="B97" s="58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</row>
    <row r="98" spans="1:58" x14ac:dyDescent="0.4">
      <c r="A98" s="50"/>
      <c r="B98" s="58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</row>
    <row r="99" spans="1:58" x14ac:dyDescent="0.4">
      <c r="A99" s="50"/>
      <c r="B99" s="58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</row>
    <row r="100" spans="1:58" x14ac:dyDescent="0.4">
      <c r="A100" s="50"/>
      <c r="B100" s="58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</row>
    <row r="101" spans="1:58" x14ac:dyDescent="0.4">
      <c r="A101" s="50"/>
      <c r="B101" s="58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</row>
    <row r="102" spans="1:58" x14ac:dyDescent="0.4">
      <c r="A102" s="50"/>
      <c r="B102" s="58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</row>
    <row r="103" spans="1:58" x14ac:dyDescent="0.4">
      <c r="A103" s="50"/>
      <c r="B103" s="58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</row>
    <row r="104" spans="1:58" x14ac:dyDescent="0.4">
      <c r="A104" s="50"/>
      <c r="B104" s="58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</row>
    <row r="105" spans="1:58" x14ac:dyDescent="0.4">
      <c r="A105" s="50"/>
      <c r="B105" s="58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</row>
    <row r="106" spans="1:58" x14ac:dyDescent="0.4">
      <c r="B106" s="58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</row>
    <row r="107" spans="1:58" x14ac:dyDescent="0.4">
      <c r="B107" s="58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</row>
    <row r="108" spans="1:58" x14ac:dyDescent="0.4">
      <c r="B108" s="58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</row>
    <row r="109" spans="1:58" x14ac:dyDescent="0.4">
      <c r="B109" s="58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</row>
    <row r="110" spans="1:58" x14ac:dyDescent="0.4">
      <c r="B110" s="58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</row>
    <row r="111" spans="1:58" x14ac:dyDescent="0.4">
      <c r="B111" s="58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</row>
    <row r="112" spans="1:58" x14ac:dyDescent="0.4">
      <c r="B112" s="58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</row>
    <row r="113" spans="2:58" x14ac:dyDescent="0.4">
      <c r="B113" s="58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</row>
    <row r="114" spans="2:58" x14ac:dyDescent="0.4">
      <c r="B114" s="58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</row>
    <row r="115" spans="2:58" x14ac:dyDescent="0.4">
      <c r="B115" s="58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</row>
    <row r="116" spans="2:58" x14ac:dyDescent="0.4">
      <c r="B116" s="58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</row>
    <row r="117" spans="2:58" x14ac:dyDescent="0.4">
      <c r="B117" s="58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</row>
    <row r="118" spans="2:58" x14ac:dyDescent="0.4">
      <c r="B118" s="58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</row>
    <row r="119" spans="2:58" x14ac:dyDescent="0.4">
      <c r="B119" s="58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</row>
    <row r="120" spans="2:58" x14ac:dyDescent="0.4">
      <c r="B120" s="58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</row>
    <row r="121" spans="2:58" x14ac:dyDescent="0.4">
      <c r="B121" s="58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</row>
    <row r="122" spans="2:58" x14ac:dyDescent="0.4">
      <c r="B122" s="58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</row>
    <row r="123" spans="2:58" x14ac:dyDescent="0.4">
      <c r="B123" s="58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</row>
    <row r="124" spans="2:58" x14ac:dyDescent="0.4">
      <c r="B124" s="58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</row>
    <row r="125" spans="2:58" x14ac:dyDescent="0.4">
      <c r="B125" s="58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</row>
    <row r="126" spans="2:58" x14ac:dyDescent="0.4">
      <c r="B126" s="58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</row>
    <row r="127" spans="2:58" x14ac:dyDescent="0.4">
      <c r="B127" s="58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</row>
    <row r="128" spans="2:58" x14ac:dyDescent="0.4">
      <c r="B128" s="58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</row>
    <row r="129" spans="2:58" x14ac:dyDescent="0.4">
      <c r="B129" s="58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</row>
    <row r="130" spans="2:58" x14ac:dyDescent="0.4">
      <c r="B130" s="58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</row>
    <row r="131" spans="2:58" x14ac:dyDescent="0.4">
      <c r="B131" s="58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</row>
    <row r="132" spans="2:58" x14ac:dyDescent="0.4">
      <c r="B132" s="58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</row>
    <row r="133" spans="2:58" x14ac:dyDescent="0.4">
      <c r="B133" s="58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</row>
    <row r="134" spans="2:58" x14ac:dyDescent="0.4">
      <c r="B134" s="58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</row>
    <row r="135" spans="2:58" x14ac:dyDescent="0.4">
      <c r="B135" s="58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</row>
    <row r="136" spans="2:58" x14ac:dyDescent="0.4">
      <c r="B136" s="58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</row>
    <row r="137" spans="2:58" x14ac:dyDescent="0.4">
      <c r="B137" s="58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</row>
    <row r="138" spans="2:58" x14ac:dyDescent="0.4">
      <c r="B138" s="58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</row>
    <row r="139" spans="2:58" x14ac:dyDescent="0.4">
      <c r="B139" s="58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</row>
    <row r="140" spans="2:58" x14ac:dyDescent="0.4">
      <c r="B140" s="58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</row>
    <row r="141" spans="2:58" x14ac:dyDescent="0.4">
      <c r="B141" s="58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</row>
    <row r="142" spans="2:58" x14ac:dyDescent="0.4">
      <c r="B142" s="58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</row>
    <row r="143" spans="2:58" x14ac:dyDescent="0.4"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</row>
    <row r="144" spans="2:58" x14ac:dyDescent="0.4">
      <c r="B144" s="56"/>
      <c r="C144" s="56"/>
      <c r="D144" s="56"/>
      <c r="E144" s="56"/>
      <c r="F144" s="56"/>
      <c r="G144" s="56"/>
      <c r="H144" s="56"/>
      <c r="I144" s="17"/>
      <c r="J144" s="17"/>
      <c r="K144" s="17"/>
      <c r="L144" s="17"/>
      <c r="M144" s="17"/>
      <c r="N144" s="17"/>
      <c r="O144" s="17"/>
      <c r="P144" s="17"/>
      <c r="Q144" s="49"/>
      <c r="R144" s="49"/>
      <c r="S144" s="49"/>
      <c r="T144" s="49"/>
      <c r="U144" s="49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</row>
    <row r="145" spans="2:58" x14ac:dyDescent="0.4">
      <c r="B145" s="56"/>
      <c r="C145" s="56"/>
      <c r="D145" s="56"/>
      <c r="E145" s="56"/>
      <c r="F145" s="56"/>
      <c r="G145" s="56"/>
      <c r="H145" s="56"/>
      <c r="I145" s="17"/>
      <c r="J145" s="17"/>
      <c r="K145" s="17"/>
      <c r="L145" s="17"/>
      <c r="M145" s="17"/>
      <c r="N145" s="17"/>
      <c r="O145" s="17"/>
      <c r="P145" s="17"/>
      <c r="Q145" s="49"/>
      <c r="R145" s="49"/>
      <c r="S145" s="49"/>
      <c r="T145" s="49"/>
      <c r="U145" s="49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</row>
    <row r="146" spans="2:58" x14ac:dyDescent="0.4">
      <c r="B146" s="56"/>
      <c r="C146" s="56"/>
      <c r="D146" s="56"/>
      <c r="E146" s="56"/>
      <c r="F146" s="56"/>
      <c r="G146" s="56"/>
      <c r="H146" s="56"/>
      <c r="I146" s="17"/>
      <c r="J146" s="17"/>
      <c r="K146" s="17"/>
      <c r="L146" s="17"/>
      <c r="M146" s="17"/>
      <c r="N146" s="17"/>
      <c r="O146" s="17"/>
      <c r="P146" s="17"/>
      <c r="Q146" s="49"/>
      <c r="R146" s="49"/>
      <c r="S146" s="49"/>
      <c r="T146" s="49"/>
      <c r="U146" s="49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</row>
    <row r="147" spans="2:58" x14ac:dyDescent="0.4">
      <c r="B147" s="56"/>
      <c r="C147" s="56"/>
      <c r="D147" s="56"/>
      <c r="E147" s="56"/>
      <c r="F147" s="56"/>
      <c r="G147" s="56"/>
      <c r="H147" s="56"/>
      <c r="I147" s="17"/>
      <c r="J147" s="17"/>
      <c r="K147" s="17"/>
      <c r="L147" s="17"/>
      <c r="M147" s="17"/>
      <c r="N147" s="17"/>
      <c r="O147" s="17"/>
      <c r="P147" s="17"/>
      <c r="Q147" s="49"/>
      <c r="R147" s="49"/>
      <c r="S147" s="49"/>
      <c r="T147" s="49"/>
      <c r="U147" s="49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</row>
    <row r="148" spans="2:58" x14ac:dyDescent="0.4">
      <c r="B148" s="56"/>
      <c r="C148" s="56"/>
      <c r="D148" s="56"/>
      <c r="E148" s="56"/>
      <c r="F148" s="56"/>
      <c r="G148" s="56"/>
      <c r="H148" s="56"/>
      <c r="I148" s="17"/>
      <c r="J148" s="17"/>
      <c r="K148" s="17"/>
      <c r="L148" s="17"/>
      <c r="M148" s="17"/>
      <c r="N148" s="17"/>
      <c r="O148" s="17"/>
      <c r="P148" s="17"/>
      <c r="Q148" s="49"/>
      <c r="R148" s="49"/>
      <c r="S148" s="49"/>
      <c r="T148" s="49"/>
      <c r="U148" s="49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</row>
    <row r="149" spans="2:58" x14ac:dyDescent="0.4">
      <c r="B149" s="56"/>
      <c r="C149" s="56"/>
      <c r="D149" s="56"/>
      <c r="E149" s="56"/>
      <c r="F149" s="56"/>
      <c r="G149" s="56"/>
      <c r="H149" s="56"/>
      <c r="I149" s="17"/>
      <c r="J149" s="17"/>
      <c r="K149" s="17"/>
      <c r="L149" s="17"/>
      <c r="M149" s="17"/>
      <c r="N149" s="17"/>
      <c r="O149" s="17"/>
      <c r="P149" s="17"/>
      <c r="Q149" s="49"/>
      <c r="R149" s="49"/>
      <c r="S149" s="49"/>
      <c r="T149" s="49"/>
      <c r="U149" s="49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</row>
    <row r="150" spans="2:58" x14ac:dyDescent="0.4">
      <c r="B150" s="56"/>
      <c r="C150" s="56"/>
      <c r="D150" s="56"/>
      <c r="E150" s="56"/>
      <c r="F150" s="56"/>
      <c r="G150" s="56"/>
      <c r="H150" s="56"/>
      <c r="I150" s="17"/>
      <c r="J150" s="17"/>
      <c r="K150" s="17"/>
      <c r="L150" s="17"/>
      <c r="M150" s="17"/>
      <c r="N150" s="17"/>
      <c r="O150" s="17"/>
      <c r="P150" s="17"/>
      <c r="Q150" s="49"/>
      <c r="R150" s="49"/>
      <c r="S150" s="49"/>
      <c r="T150" s="49"/>
      <c r="U150" s="49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</row>
    <row r="151" spans="2:58" x14ac:dyDescent="0.4">
      <c r="B151" s="56"/>
      <c r="C151" s="56"/>
      <c r="D151" s="56"/>
      <c r="E151" s="56"/>
      <c r="F151" s="56"/>
      <c r="G151" s="56"/>
      <c r="H151" s="56"/>
      <c r="I151" s="17"/>
      <c r="J151" s="17"/>
      <c r="K151" s="17"/>
      <c r="L151" s="17"/>
      <c r="M151" s="17"/>
      <c r="N151" s="17"/>
      <c r="O151" s="17"/>
      <c r="P151" s="17"/>
      <c r="Q151" s="49"/>
      <c r="R151" s="49"/>
      <c r="S151" s="49"/>
      <c r="T151" s="49"/>
      <c r="U151" s="49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</row>
    <row r="152" spans="2:58" x14ac:dyDescent="0.4">
      <c r="B152" s="56"/>
      <c r="C152" s="56"/>
      <c r="D152" s="56"/>
      <c r="E152" s="56"/>
      <c r="F152" s="56"/>
      <c r="G152" s="56"/>
      <c r="H152" s="56"/>
      <c r="I152" s="17"/>
      <c r="J152" s="17"/>
      <c r="K152" s="17"/>
      <c r="L152" s="17"/>
      <c r="M152" s="17"/>
      <c r="N152" s="17"/>
      <c r="O152" s="17"/>
      <c r="P152" s="17"/>
      <c r="Q152" s="49"/>
      <c r="R152" s="49"/>
      <c r="S152" s="49"/>
      <c r="T152" s="49"/>
      <c r="U152" s="49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</row>
    <row r="153" spans="2:58" x14ac:dyDescent="0.4">
      <c r="B153" s="56"/>
      <c r="C153" s="56"/>
      <c r="D153" s="56"/>
      <c r="E153" s="56"/>
      <c r="F153" s="56"/>
      <c r="G153" s="56"/>
      <c r="H153" s="56"/>
      <c r="I153" s="17"/>
      <c r="J153" s="17"/>
      <c r="K153" s="17"/>
      <c r="L153" s="17"/>
      <c r="M153" s="17"/>
      <c r="N153" s="17"/>
      <c r="O153" s="17"/>
      <c r="P153" s="17"/>
      <c r="Q153" s="49"/>
      <c r="R153" s="49"/>
      <c r="S153" s="49"/>
      <c r="T153" s="49"/>
      <c r="U153" s="49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</row>
    <row r="154" spans="2:58" x14ac:dyDescent="0.4">
      <c r="B154" s="56"/>
      <c r="C154" s="56"/>
      <c r="D154" s="56"/>
      <c r="E154" s="56"/>
      <c r="F154" s="56"/>
      <c r="G154" s="56"/>
      <c r="H154" s="56"/>
      <c r="I154" s="17"/>
      <c r="J154" s="17"/>
      <c r="K154" s="17"/>
      <c r="L154" s="17"/>
      <c r="M154" s="17"/>
      <c r="N154" s="17"/>
      <c r="O154" s="17"/>
      <c r="P154" s="17"/>
      <c r="Q154" s="49"/>
      <c r="R154" s="49"/>
      <c r="S154" s="49"/>
      <c r="T154" s="49"/>
      <c r="U154" s="49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</row>
    <row r="155" spans="2:58" x14ac:dyDescent="0.4">
      <c r="B155" s="56"/>
      <c r="C155" s="56"/>
      <c r="D155" s="56"/>
      <c r="E155" s="56"/>
      <c r="F155" s="56"/>
      <c r="G155" s="56"/>
      <c r="H155" s="56"/>
      <c r="I155" s="17"/>
      <c r="J155" s="17"/>
      <c r="K155" s="17"/>
      <c r="L155" s="17"/>
      <c r="M155" s="17"/>
      <c r="N155" s="17"/>
      <c r="O155" s="17"/>
      <c r="P155" s="17"/>
      <c r="Q155" s="49"/>
      <c r="R155" s="49"/>
      <c r="S155" s="49"/>
      <c r="T155" s="49"/>
      <c r="U155" s="49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</row>
    <row r="156" spans="2:58" x14ac:dyDescent="0.4">
      <c r="B156" s="56"/>
      <c r="C156" s="56"/>
      <c r="D156" s="56"/>
      <c r="E156" s="56"/>
      <c r="F156" s="56"/>
      <c r="G156" s="56"/>
      <c r="H156" s="56"/>
      <c r="I156" s="17"/>
      <c r="J156" s="17"/>
      <c r="K156" s="17"/>
      <c r="L156" s="17"/>
      <c r="M156" s="17"/>
      <c r="N156" s="17"/>
      <c r="O156" s="17"/>
      <c r="P156" s="17"/>
      <c r="Q156" s="49"/>
      <c r="R156" s="49"/>
      <c r="S156" s="49"/>
      <c r="T156" s="49"/>
      <c r="U156" s="49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</row>
    <row r="157" spans="2:58" x14ac:dyDescent="0.4">
      <c r="B157" s="56"/>
      <c r="C157" s="56"/>
      <c r="D157" s="56"/>
      <c r="E157" s="56"/>
      <c r="F157" s="56"/>
      <c r="G157" s="56"/>
      <c r="H157" s="56"/>
      <c r="I157" s="17"/>
      <c r="J157" s="17"/>
      <c r="K157" s="17"/>
      <c r="L157" s="17"/>
      <c r="M157" s="17"/>
      <c r="N157" s="17"/>
      <c r="O157" s="17"/>
      <c r="P157" s="17"/>
      <c r="Q157" s="49"/>
      <c r="R157" s="49"/>
      <c r="S157" s="49"/>
      <c r="T157" s="49"/>
      <c r="U157" s="49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</row>
    <row r="158" spans="2:58" x14ac:dyDescent="0.4">
      <c r="B158" s="56"/>
      <c r="C158" s="56"/>
      <c r="D158" s="56"/>
      <c r="E158" s="56"/>
      <c r="F158" s="56"/>
      <c r="G158" s="56"/>
      <c r="H158" s="56"/>
      <c r="I158" s="17"/>
      <c r="J158" s="17"/>
      <c r="K158" s="17"/>
      <c r="L158" s="17"/>
      <c r="M158" s="17"/>
      <c r="N158" s="17"/>
      <c r="O158" s="17"/>
      <c r="P158" s="17"/>
      <c r="Q158" s="49"/>
      <c r="R158" s="49"/>
      <c r="S158" s="49"/>
      <c r="T158" s="49"/>
      <c r="U158" s="49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</row>
    <row r="159" spans="2:58" x14ac:dyDescent="0.4">
      <c r="B159" s="56"/>
      <c r="C159" s="56"/>
      <c r="D159" s="56"/>
      <c r="E159" s="56"/>
      <c r="F159" s="56"/>
      <c r="G159" s="56"/>
      <c r="H159" s="56"/>
      <c r="I159" s="17"/>
      <c r="J159" s="17"/>
      <c r="K159" s="17"/>
      <c r="L159" s="17"/>
      <c r="M159" s="17"/>
      <c r="N159" s="17"/>
      <c r="O159" s="17"/>
      <c r="P159" s="17"/>
      <c r="Q159" s="49"/>
      <c r="R159" s="49"/>
      <c r="S159" s="49"/>
      <c r="T159" s="49"/>
      <c r="U159" s="49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</row>
    <row r="160" spans="2:58" x14ac:dyDescent="0.4">
      <c r="B160" s="56"/>
      <c r="C160" s="56"/>
      <c r="D160" s="56"/>
      <c r="E160" s="56"/>
      <c r="F160" s="56"/>
      <c r="G160" s="56"/>
      <c r="H160" s="56"/>
      <c r="I160" s="17"/>
      <c r="J160" s="17"/>
      <c r="K160" s="17"/>
      <c r="L160" s="17"/>
      <c r="M160" s="17"/>
      <c r="N160" s="17"/>
      <c r="O160" s="17"/>
      <c r="P160" s="17"/>
      <c r="Q160" s="49"/>
      <c r="R160" s="49"/>
      <c r="S160" s="49"/>
      <c r="T160" s="49"/>
      <c r="U160" s="49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</row>
    <row r="161" spans="2:58" x14ac:dyDescent="0.4">
      <c r="B161" s="56"/>
      <c r="C161" s="56"/>
      <c r="D161" s="56"/>
      <c r="E161" s="56"/>
      <c r="F161" s="56"/>
      <c r="G161" s="56"/>
      <c r="H161" s="56"/>
      <c r="I161" s="17"/>
      <c r="J161" s="17"/>
      <c r="K161" s="17"/>
      <c r="L161" s="17"/>
      <c r="M161" s="17"/>
      <c r="N161" s="17"/>
      <c r="O161" s="17"/>
      <c r="P161" s="17"/>
      <c r="Q161" s="49"/>
      <c r="R161" s="49"/>
      <c r="S161" s="49"/>
      <c r="T161" s="49"/>
      <c r="U161" s="49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</row>
    <row r="162" spans="2:58" x14ac:dyDescent="0.4">
      <c r="B162" s="56"/>
      <c r="C162" s="56"/>
      <c r="D162" s="56"/>
      <c r="E162" s="56"/>
      <c r="F162" s="56"/>
      <c r="G162" s="56"/>
      <c r="H162" s="56"/>
      <c r="I162" s="17"/>
      <c r="J162" s="17"/>
      <c r="K162" s="17"/>
      <c r="L162" s="17"/>
      <c r="M162" s="17"/>
      <c r="N162" s="17"/>
      <c r="O162" s="17"/>
      <c r="P162" s="17"/>
      <c r="Q162" s="49"/>
      <c r="R162" s="49"/>
      <c r="S162" s="49"/>
      <c r="T162" s="49"/>
      <c r="U162" s="49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</row>
    <row r="163" spans="2:58" x14ac:dyDescent="0.4">
      <c r="B163" s="56"/>
      <c r="C163" s="56"/>
      <c r="D163" s="56"/>
      <c r="E163" s="56"/>
      <c r="F163" s="56"/>
      <c r="G163" s="56"/>
      <c r="H163" s="56"/>
      <c r="I163" s="17"/>
      <c r="J163" s="17"/>
      <c r="K163" s="17"/>
      <c r="L163" s="17"/>
      <c r="M163" s="17"/>
      <c r="N163" s="17"/>
      <c r="O163" s="17"/>
      <c r="P163" s="17"/>
      <c r="Q163" s="49"/>
      <c r="R163" s="49"/>
      <c r="S163" s="49"/>
      <c r="T163" s="49"/>
      <c r="U163" s="49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</row>
    <row r="164" spans="2:58" x14ac:dyDescent="0.4">
      <c r="B164" s="56"/>
      <c r="C164" s="56"/>
      <c r="D164" s="56"/>
      <c r="E164" s="56"/>
      <c r="F164" s="56"/>
      <c r="G164" s="56"/>
      <c r="H164" s="56"/>
      <c r="I164" s="17"/>
      <c r="J164" s="17"/>
      <c r="K164" s="17"/>
      <c r="L164" s="17"/>
      <c r="M164" s="17"/>
      <c r="N164" s="17"/>
      <c r="O164" s="17"/>
      <c r="P164" s="17"/>
      <c r="Q164" s="49"/>
      <c r="R164" s="49"/>
      <c r="S164" s="49"/>
      <c r="T164" s="49"/>
      <c r="U164" s="49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</row>
    <row r="165" spans="2:58" x14ac:dyDescent="0.4">
      <c r="B165" s="56"/>
      <c r="C165" s="56"/>
      <c r="D165" s="56"/>
      <c r="E165" s="56"/>
      <c r="F165" s="56"/>
      <c r="G165" s="56"/>
      <c r="H165" s="56"/>
      <c r="I165" s="17"/>
      <c r="J165" s="17"/>
      <c r="K165" s="17"/>
      <c r="L165" s="17"/>
      <c r="M165" s="17"/>
      <c r="N165" s="17"/>
      <c r="O165" s="17"/>
      <c r="P165" s="17"/>
      <c r="Q165" s="49"/>
      <c r="R165" s="49"/>
      <c r="S165" s="49"/>
      <c r="T165" s="49"/>
      <c r="U165" s="49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</row>
    <row r="166" spans="2:58" x14ac:dyDescent="0.4">
      <c r="B166" s="56"/>
      <c r="C166" s="56"/>
      <c r="D166" s="56"/>
      <c r="E166" s="56"/>
      <c r="F166" s="56"/>
      <c r="G166" s="56"/>
      <c r="H166" s="56"/>
      <c r="I166" s="17"/>
      <c r="J166" s="17"/>
      <c r="K166" s="17"/>
      <c r="L166" s="17"/>
      <c r="M166" s="17"/>
      <c r="N166" s="17"/>
      <c r="O166" s="17"/>
      <c r="P166" s="17"/>
      <c r="Q166" s="49"/>
      <c r="R166" s="49"/>
      <c r="S166" s="49"/>
      <c r="T166" s="49"/>
      <c r="U166" s="49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</row>
    <row r="167" spans="2:58" x14ac:dyDescent="0.4">
      <c r="B167" s="56"/>
      <c r="C167" s="56"/>
      <c r="D167" s="56"/>
      <c r="E167" s="56"/>
      <c r="F167" s="56"/>
      <c r="G167" s="56"/>
      <c r="H167" s="56"/>
      <c r="I167" s="17"/>
      <c r="J167" s="17"/>
      <c r="K167" s="17"/>
      <c r="L167" s="17"/>
      <c r="M167" s="17"/>
      <c r="N167" s="17"/>
      <c r="O167" s="17"/>
      <c r="P167" s="17"/>
      <c r="Q167" s="49"/>
      <c r="R167" s="49"/>
      <c r="S167" s="49"/>
      <c r="T167" s="49"/>
      <c r="U167" s="49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</row>
    <row r="168" spans="2:58" x14ac:dyDescent="0.4">
      <c r="B168" s="56"/>
      <c r="C168" s="56"/>
      <c r="D168" s="56"/>
      <c r="E168" s="56"/>
      <c r="F168" s="56"/>
      <c r="G168" s="56"/>
      <c r="H168" s="56"/>
      <c r="I168" s="17"/>
      <c r="J168" s="17"/>
      <c r="K168" s="17"/>
      <c r="L168" s="17"/>
      <c r="M168" s="17"/>
      <c r="N168" s="17"/>
      <c r="O168" s="17"/>
      <c r="P168" s="17"/>
      <c r="Q168" s="49"/>
      <c r="R168" s="49"/>
      <c r="S168" s="49"/>
      <c r="T168" s="49"/>
      <c r="U168" s="49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</row>
    <row r="169" spans="2:58" x14ac:dyDescent="0.4">
      <c r="B169" s="56"/>
      <c r="C169" s="56"/>
      <c r="D169" s="56"/>
      <c r="E169" s="56"/>
      <c r="F169" s="56"/>
      <c r="G169" s="56"/>
      <c r="H169" s="56"/>
      <c r="I169" s="17"/>
      <c r="J169" s="17"/>
      <c r="K169" s="17"/>
      <c r="L169" s="17"/>
      <c r="M169" s="17"/>
      <c r="N169" s="17"/>
      <c r="O169" s="17"/>
      <c r="P169" s="17"/>
      <c r="Q169" s="49"/>
      <c r="R169" s="49"/>
      <c r="S169" s="49"/>
      <c r="T169" s="49"/>
      <c r="U169" s="49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</row>
    <row r="170" spans="2:58" x14ac:dyDescent="0.4">
      <c r="B170" s="56"/>
      <c r="C170" s="56"/>
      <c r="D170" s="56"/>
      <c r="E170" s="56"/>
      <c r="F170" s="56"/>
      <c r="G170" s="56"/>
      <c r="H170" s="56"/>
      <c r="I170" s="17"/>
      <c r="J170" s="17"/>
      <c r="K170" s="17"/>
      <c r="L170" s="17"/>
      <c r="M170" s="17"/>
      <c r="N170" s="17"/>
      <c r="O170" s="17"/>
      <c r="P170" s="17"/>
      <c r="Q170" s="49"/>
      <c r="R170" s="49"/>
      <c r="S170" s="49"/>
      <c r="T170" s="49"/>
      <c r="U170" s="49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</row>
    <row r="171" spans="2:58" x14ac:dyDescent="0.4">
      <c r="B171" s="56"/>
      <c r="C171" s="56"/>
      <c r="D171" s="56"/>
      <c r="E171" s="56"/>
      <c r="F171" s="56"/>
      <c r="G171" s="56"/>
      <c r="H171" s="56"/>
      <c r="I171" s="17"/>
      <c r="J171" s="17"/>
      <c r="K171" s="17"/>
      <c r="L171" s="17"/>
      <c r="M171" s="17"/>
      <c r="N171" s="17"/>
      <c r="O171" s="17"/>
      <c r="P171" s="17"/>
      <c r="Q171" s="49"/>
      <c r="R171" s="49"/>
      <c r="S171" s="49"/>
      <c r="T171" s="49"/>
      <c r="U171" s="49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</row>
    <row r="172" spans="2:58" x14ac:dyDescent="0.4">
      <c r="B172" s="56"/>
      <c r="C172" s="56"/>
      <c r="D172" s="56"/>
      <c r="E172" s="56"/>
      <c r="F172" s="56"/>
      <c r="G172" s="56"/>
      <c r="H172" s="56"/>
      <c r="I172" s="17"/>
      <c r="J172" s="17"/>
      <c r="K172" s="17"/>
      <c r="L172" s="17"/>
      <c r="M172" s="17"/>
      <c r="N172" s="17"/>
      <c r="O172" s="17"/>
      <c r="P172" s="17"/>
      <c r="Q172" s="49"/>
      <c r="R172" s="49"/>
      <c r="S172" s="49"/>
      <c r="T172" s="49"/>
      <c r="U172" s="49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</row>
    <row r="173" spans="2:58" x14ac:dyDescent="0.4">
      <c r="B173" s="56"/>
      <c r="C173" s="56"/>
      <c r="D173" s="56"/>
      <c r="E173" s="56"/>
      <c r="F173" s="56"/>
      <c r="G173" s="56"/>
      <c r="H173" s="56"/>
      <c r="I173" s="17"/>
      <c r="J173" s="17"/>
      <c r="K173" s="17"/>
      <c r="L173" s="17"/>
      <c r="M173" s="17"/>
      <c r="N173" s="17"/>
      <c r="O173" s="17"/>
      <c r="P173" s="17"/>
      <c r="Q173" s="49"/>
      <c r="R173" s="49"/>
      <c r="S173" s="49"/>
      <c r="T173" s="49"/>
      <c r="U173" s="49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</row>
    <row r="174" spans="2:58" x14ac:dyDescent="0.4">
      <c r="B174" s="56"/>
      <c r="C174" s="56"/>
      <c r="D174" s="56"/>
      <c r="E174" s="56"/>
      <c r="F174" s="56"/>
      <c r="G174" s="56"/>
      <c r="H174" s="56"/>
      <c r="I174" s="17"/>
      <c r="J174" s="17"/>
      <c r="K174" s="17"/>
      <c r="L174" s="17"/>
      <c r="M174" s="17"/>
      <c r="N174" s="17"/>
      <c r="O174" s="17"/>
      <c r="P174" s="17"/>
      <c r="Q174" s="49"/>
      <c r="R174" s="49"/>
      <c r="S174" s="49"/>
      <c r="T174" s="49"/>
      <c r="U174" s="49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</row>
    <row r="175" spans="2:58" x14ac:dyDescent="0.4">
      <c r="B175" s="56"/>
      <c r="C175" s="56"/>
      <c r="D175" s="56"/>
      <c r="E175" s="56"/>
      <c r="F175" s="56"/>
      <c r="G175" s="56"/>
      <c r="H175" s="56"/>
      <c r="I175" s="17"/>
      <c r="J175" s="17"/>
      <c r="K175" s="17"/>
      <c r="L175" s="17"/>
      <c r="M175" s="17"/>
      <c r="N175" s="17"/>
      <c r="O175" s="17"/>
      <c r="P175" s="17"/>
      <c r="Q175" s="49"/>
      <c r="R175" s="49"/>
      <c r="S175" s="49"/>
      <c r="T175" s="49"/>
      <c r="U175" s="49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</row>
    <row r="176" spans="2:58" x14ac:dyDescent="0.4">
      <c r="B176" s="56"/>
      <c r="C176" s="56"/>
      <c r="D176" s="56"/>
      <c r="E176" s="56"/>
      <c r="F176" s="56"/>
      <c r="G176" s="56"/>
      <c r="H176" s="56"/>
      <c r="I176" s="17"/>
      <c r="J176" s="17"/>
      <c r="K176" s="17"/>
      <c r="L176" s="17"/>
      <c r="M176" s="17"/>
      <c r="N176" s="17"/>
      <c r="O176" s="17"/>
      <c r="P176" s="17"/>
      <c r="Q176" s="49"/>
      <c r="R176" s="49"/>
      <c r="S176" s="49"/>
      <c r="T176" s="49"/>
      <c r="U176" s="49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</row>
    <row r="177" spans="2:58" x14ac:dyDescent="0.4">
      <c r="B177" s="56"/>
      <c r="C177" s="56"/>
      <c r="D177" s="56"/>
      <c r="E177" s="56"/>
      <c r="F177" s="56"/>
      <c r="G177" s="56"/>
      <c r="H177" s="56"/>
      <c r="I177" s="17"/>
      <c r="J177" s="17"/>
      <c r="K177" s="17"/>
      <c r="L177" s="17"/>
      <c r="M177" s="17"/>
      <c r="N177" s="17"/>
      <c r="O177" s="17"/>
      <c r="P177" s="17"/>
      <c r="Q177" s="49"/>
      <c r="R177" s="49"/>
      <c r="S177" s="49"/>
      <c r="T177" s="49"/>
      <c r="U177" s="49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</row>
    <row r="178" spans="2:58" x14ac:dyDescent="0.4">
      <c r="B178" s="56"/>
      <c r="C178" s="56"/>
      <c r="D178" s="56"/>
      <c r="E178" s="56"/>
      <c r="F178" s="56"/>
      <c r="G178" s="56"/>
      <c r="H178" s="56"/>
      <c r="I178" s="17"/>
      <c r="J178" s="17"/>
      <c r="K178" s="17"/>
      <c r="L178" s="17"/>
      <c r="M178" s="17"/>
      <c r="N178" s="17"/>
      <c r="O178" s="17"/>
      <c r="P178" s="17"/>
      <c r="Q178" s="49"/>
      <c r="R178" s="49"/>
      <c r="S178" s="49"/>
      <c r="T178" s="49"/>
      <c r="U178" s="49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</row>
    <row r="179" spans="2:58" x14ac:dyDescent="0.4">
      <c r="B179" s="56"/>
      <c r="C179" s="56"/>
      <c r="D179" s="56"/>
      <c r="E179" s="56"/>
      <c r="F179" s="56"/>
      <c r="G179" s="56"/>
      <c r="H179" s="56"/>
      <c r="I179" s="17"/>
      <c r="J179" s="17"/>
      <c r="K179" s="17"/>
      <c r="L179" s="17"/>
      <c r="M179" s="17"/>
      <c r="N179" s="17"/>
      <c r="O179" s="17"/>
      <c r="P179" s="17"/>
      <c r="Q179" s="49"/>
      <c r="R179" s="49"/>
      <c r="S179" s="49"/>
      <c r="T179" s="49"/>
      <c r="U179" s="49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</row>
    <row r="180" spans="2:58" x14ac:dyDescent="0.4">
      <c r="B180" s="56"/>
      <c r="C180" s="56"/>
      <c r="D180" s="56"/>
      <c r="E180" s="56"/>
      <c r="F180" s="56"/>
      <c r="G180" s="56"/>
      <c r="H180" s="56"/>
      <c r="I180" s="17"/>
      <c r="J180" s="17"/>
      <c r="K180" s="17"/>
      <c r="L180" s="17"/>
      <c r="M180" s="17"/>
      <c r="N180" s="17"/>
      <c r="O180" s="17"/>
      <c r="P180" s="17"/>
      <c r="Q180" s="49"/>
      <c r="R180" s="49"/>
      <c r="S180" s="49"/>
      <c r="T180" s="49"/>
      <c r="U180" s="49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</row>
    <row r="181" spans="2:58" x14ac:dyDescent="0.4">
      <c r="B181" s="56"/>
      <c r="C181" s="56"/>
      <c r="D181" s="56"/>
      <c r="E181" s="56"/>
      <c r="F181" s="56"/>
      <c r="G181" s="56"/>
      <c r="H181" s="56"/>
      <c r="I181" s="17"/>
      <c r="J181" s="17"/>
      <c r="K181" s="17"/>
      <c r="L181" s="17"/>
      <c r="M181" s="17"/>
      <c r="N181" s="17"/>
      <c r="O181" s="17"/>
      <c r="P181" s="17"/>
      <c r="Q181" s="49"/>
      <c r="R181" s="49"/>
      <c r="S181" s="49"/>
      <c r="T181" s="49"/>
      <c r="U181" s="49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</row>
    <row r="182" spans="2:58" x14ac:dyDescent="0.4">
      <c r="B182" s="56"/>
      <c r="C182" s="56"/>
      <c r="D182" s="56"/>
      <c r="E182" s="56"/>
      <c r="F182" s="56"/>
      <c r="G182" s="56"/>
      <c r="H182" s="56"/>
      <c r="I182" s="17"/>
      <c r="J182" s="17"/>
      <c r="K182" s="17"/>
      <c r="L182" s="17"/>
      <c r="M182" s="17"/>
      <c r="N182" s="17"/>
      <c r="O182" s="17"/>
      <c r="P182" s="17"/>
      <c r="Q182" s="49"/>
      <c r="R182" s="49"/>
      <c r="S182" s="49"/>
      <c r="T182" s="49"/>
      <c r="U182" s="49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</row>
    <row r="183" spans="2:58" x14ac:dyDescent="0.4">
      <c r="B183" s="56"/>
      <c r="C183" s="56"/>
      <c r="D183" s="56"/>
      <c r="E183" s="56"/>
      <c r="F183" s="56"/>
      <c r="G183" s="56"/>
      <c r="H183" s="56"/>
      <c r="I183" s="17"/>
      <c r="J183" s="17"/>
      <c r="K183" s="17"/>
      <c r="L183" s="17"/>
      <c r="M183" s="17"/>
      <c r="N183" s="17"/>
      <c r="O183" s="17"/>
      <c r="P183" s="17"/>
      <c r="Q183" s="49"/>
      <c r="R183" s="49"/>
      <c r="S183" s="49"/>
      <c r="T183" s="49"/>
      <c r="U183" s="49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</row>
    <row r="184" spans="2:58" x14ac:dyDescent="0.4">
      <c r="B184" s="56"/>
      <c r="C184" s="56"/>
      <c r="D184" s="56"/>
      <c r="E184" s="56"/>
      <c r="F184" s="56"/>
      <c r="G184" s="56"/>
      <c r="H184" s="56"/>
      <c r="I184" s="17"/>
      <c r="J184" s="17"/>
      <c r="K184" s="17"/>
      <c r="L184" s="17"/>
      <c r="M184" s="17"/>
      <c r="N184" s="17"/>
      <c r="O184" s="17"/>
      <c r="P184" s="17"/>
      <c r="Q184" s="49"/>
      <c r="R184" s="49"/>
      <c r="S184" s="49"/>
      <c r="T184" s="49"/>
      <c r="U184" s="49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</row>
    <row r="185" spans="2:58" x14ac:dyDescent="0.4">
      <c r="B185" s="56"/>
      <c r="C185" s="56"/>
      <c r="D185" s="56"/>
      <c r="E185" s="56"/>
      <c r="F185" s="56"/>
      <c r="G185" s="56"/>
      <c r="H185" s="56"/>
      <c r="I185" s="17"/>
      <c r="J185" s="17"/>
      <c r="K185" s="17"/>
      <c r="L185" s="17"/>
      <c r="M185" s="17"/>
      <c r="N185" s="17"/>
      <c r="O185" s="17"/>
      <c r="P185" s="17"/>
      <c r="Q185" s="49"/>
      <c r="R185" s="49"/>
      <c r="S185" s="49"/>
      <c r="T185" s="49"/>
      <c r="U185" s="49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</row>
    <row r="186" spans="2:58" x14ac:dyDescent="0.4">
      <c r="B186" s="56"/>
      <c r="C186" s="56"/>
      <c r="D186" s="56"/>
      <c r="E186" s="56"/>
      <c r="F186" s="56"/>
      <c r="G186" s="56"/>
      <c r="H186" s="56"/>
      <c r="I186" s="17"/>
      <c r="J186" s="17"/>
      <c r="K186" s="17"/>
      <c r="L186" s="17"/>
      <c r="M186" s="17"/>
      <c r="N186" s="17"/>
      <c r="O186" s="17"/>
      <c r="P186" s="17"/>
      <c r="Q186" s="49"/>
      <c r="R186" s="49"/>
      <c r="S186" s="49"/>
      <c r="T186" s="49"/>
      <c r="U186" s="49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</row>
    <row r="187" spans="2:58" x14ac:dyDescent="0.4">
      <c r="B187" s="56"/>
      <c r="C187" s="56"/>
      <c r="D187" s="56"/>
      <c r="E187" s="56"/>
      <c r="F187" s="56"/>
      <c r="G187" s="56"/>
      <c r="H187" s="56"/>
      <c r="I187" s="17"/>
      <c r="J187" s="17"/>
      <c r="K187" s="17"/>
      <c r="L187" s="17"/>
      <c r="M187" s="17"/>
      <c r="N187" s="17"/>
      <c r="O187" s="17"/>
      <c r="P187" s="17"/>
      <c r="Q187" s="49"/>
      <c r="R187" s="49"/>
      <c r="S187" s="49"/>
      <c r="T187" s="49"/>
      <c r="U187" s="49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</row>
    <row r="188" spans="2:58" x14ac:dyDescent="0.4">
      <c r="B188" s="56"/>
      <c r="C188" s="56"/>
      <c r="D188" s="56"/>
      <c r="E188" s="56"/>
      <c r="F188" s="56"/>
      <c r="G188" s="56"/>
      <c r="H188" s="56"/>
      <c r="I188" s="17"/>
      <c r="J188" s="17"/>
      <c r="K188" s="17"/>
      <c r="L188" s="17"/>
      <c r="M188" s="17"/>
      <c r="N188" s="17"/>
      <c r="O188" s="17"/>
      <c r="P188" s="17"/>
      <c r="Q188" s="49"/>
      <c r="R188" s="49"/>
      <c r="S188" s="49"/>
      <c r="T188" s="49"/>
      <c r="U188" s="49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</row>
    <row r="189" spans="2:58" x14ac:dyDescent="0.4">
      <c r="B189" s="56"/>
      <c r="C189" s="56"/>
      <c r="D189" s="56"/>
      <c r="E189" s="56"/>
      <c r="F189" s="56"/>
      <c r="G189" s="56"/>
      <c r="H189" s="56"/>
      <c r="I189" s="17"/>
      <c r="J189" s="17"/>
      <c r="K189" s="17"/>
      <c r="L189" s="17"/>
      <c r="M189" s="17"/>
      <c r="N189" s="17"/>
      <c r="O189" s="17"/>
      <c r="P189" s="17"/>
      <c r="Q189" s="49"/>
      <c r="R189" s="49"/>
      <c r="S189" s="49"/>
      <c r="T189" s="49"/>
      <c r="U189" s="49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</row>
    <row r="190" spans="2:58" x14ac:dyDescent="0.4">
      <c r="B190" s="56"/>
      <c r="C190" s="56"/>
      <c r="D190" s="56"/>
      <c r="E190" s="56"/>
      <c r="F190" s="56"/>
      <c r="G190" s="56"/>
      <c r="H190" s="56"/>
      <c r="I190" s="17"/>
      <c r="J190" s="17"/>
      <c r="K190" s="17"/>
      <c r="L190" s="17"/>
      <c r="M190" s="17"/>
      <c r="N190" s="17"/>
      <c r="O190" s="17"/>
      <c r="P190" s="17"/>
      <c r="Q190" s="49"/>
      <c r="R190" s="49"/>
      <c r="S190" s="49"/>
      <c r="T190" s="49"/>
      <c r="U190" s="49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</row>
    <row r="191" spans="2:58" x14ac:dyDescent="0.4">
      <c r="B191" s="56"/>
      <c r="C191" s="56"/>
      <c r="D191" s="56"/>
      <c r="E191" s="56"/>
      <c r="F191" s="56"/>
      <c r="G191" s="56"/>
      <c r="H191" s="56"/>
      <c r="I191" s="17"/>
      <c r="J191" s="17"/>
      <c r="K191" s="17"/>
      <c r="L191" s="17"/>
      <c r="M191" s="17"/>
      <c r="N191" s="17"/>
      <c r="O191" s="17"/>
      <c r="P191" s="17"/>
      <c r="Q191" s="49"/>
      <c r="R191" s="49"/>
      <c r="S191" s="49"/>
      <c r="T191" s="49"/>
      <c r="U191" s="49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</row>
    <row r="192" spans="2:58" x14ac:dyDescent="0.4">
      <c r="B192" s="56"/>
      <c r="C192" s="56"/>
      <c r="D192" s="56"/>
      <c r="E192" s="56"/>
      <c r="F192" s="56"/>
      <c r="G192" s="56"/>
      <c r="H192" s="56"/>
      <c r="I192" s="17"/>
      <c r="J192" s="17"/>
      <c r="K192" s="17"/>
      <c r="L192" s="17"/>
      <c r="M192" s="17"/>
      <c r="N192" s="17"/>
      <c r="O192" s="17"/>
      <c r="P192" s="17"/>
      <c r="Q192" s="49"/>
      <c r="R192" s="49"/>
      <c r="S192" s="49"/>
      <c r="T192" s="49"/>
      <c r="U192" s="49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</row>
    <row r="193" spans="2:58" x14ac:dyDescent="0.4">
      <c r="B193" s="56"/>
      <c r="C193" s="56"/>
      <c r="D193" s="56"/>
      <c r="E193" s="56"/>
      <c r="F193" s="56"/>
      <c r="G193" s="56"/>
      <c r="H193" s="56"/>
      <c r="I193" s="17"/>
      <c r="J193" s="17"/>
      <c r="K193" s="17"/>
      <c r="L193" s="17"/>
      <c r="M193" s="17"/>
      <c r="N193" s="17"/>
      <c r="O193" s="17"/>
      <c r="P193" s="17"/>
      <c r="Q193" s="49"/>
      <c r="R193" s="49"/>
      <c r="S193" s="49"/>
      <c r="T193" s="49"/>
      <c r="U193" s="49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</row>
    <row r="194" spans="2:58" x14ac:dyDescent="0.4">
      <c r="B194" s="56"/>
      <c r="C194" s="56"/>
      <c r="D194" s="56"/>
      <c r="E194" s="56"/>
      <c r="F194" s="56"/>
      <c r="G194" s="56"/>
      <c r="H194" s="56"/>
      <c r="I194" s="17"/>
      <c r="J194" s="17"/>
      <c r="K194" s="17"/>
      <c r="L194" s="17"/>
      <c r="M194" s="17"/>
      <c r="N194" s="17"/>
      <c r="O194" s="17"/>
      <c r="P194" s="17"/>
      <c r="Q194" s="49"/>
      <c r="R194" s="49"/>
      <c r="S194" s="49"/>
      <c r="T194" s="49"/>
      <c r="U194" s="49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</row>
    <row r="195" spans="2:58" x14ac:dyDescent="0.4">
      <c r="B195" s="56"/>
      <c r="C195" s="56"/>
      <c r="D195" s="56"/>
      <c r="E195" s="56"/>
      <c r="F195" s="56"/>
      <c r="G195" s="56"/>
      <c r="H195" s="56"/>
      <c r="I195" s="17"/>
      <c r="J195" s="17"/>
      <c r="K195" s="17"/>
      <c r="L195" s="17"/>
      <c r="M195" s="17"/>
      <c r="N195" s="17"/>
      <c r="O195" s="17"/>
      <c r="P195" s="17"/>
      <c r="Q195" s="49"/>
      <c r="R195" s="49"/>
      <c r="S195" s="49"/>
      <c r="T195" s="49"/>
      <c r="U195" s="49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</row>
    <row r="196" spans="2:58" x14ac:dyDescent="0.4">
      <c r="B196" s="56"/>
      <c r="C196" s="56"/>
      <c r="D196" s="56"/>
      <c r="E196" s="56"/>
      <c r="F196" s="56"/>
      <c r="G196" s="56"/>
      <c r="H196" s="56"/>
      <c r="I196" s="17"/>
      <c r="J196" s="17"/>
      <c r="K196" s="17"/>
      <c r="L196" s="17"/>
      <c r="M196" s="17"/>
      <c r="N196" s="17"/>
      <c r="O196" s="17"/>
      <c r="P196" s="17"/>
      <c r="Q196" s="49"/>
      <c r="R196" s="49"/>
      <c r="S196" s="49"/>
      <c r="T196" s="49"/>
      <c r="U196" s="49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</row>
    <row r="197" spans="2:58" x14ac:dyDescent="0.4">
      <c r="B197" s="56"/>
      <c r="C197" s="56"/>
      <c r="D197" s="56"/>
      <c r="E197" s="56"/>
      <c r="F197" s="56"/>
      <c r="G197" s="56"/>
      <c r="H197" s="56"/>
      <c r="I197" s="17"/>
      <c r="J197" s="17"/>
      <c r="K197" s="17"/>
      <c r="L197" s="17"/>
      <c r="M197" s="17"/>
      <c r="N197" s="17"/>
      <c r="O197" s="17"/>
      <c r="P197" s="17"/>
      <c r="Q197" s="49"/>
      <c r="R197" s="49"/>
      <c r="S197" s="49"/>
      <c r="T197" s="49"/>
      <c r="U197" s="49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</row>
    <row r="198" spans="2:58" x14ac:dyDescent="0.4">
      <c r="B198" s="56"/>
      <c r="C198" s="56"/>
      <c r="D198" s="56"/>
      <c r="E198" s="56"/>
      <c r="F198" s="56"/>
      <c r="G198" s="56"/>
      <c r="H198" s="56"/>
      <c r="I198" s="17"/>
      <c r="J198" s="17"/>
      <c r="K198" s="17"/>
      <c r="L198" s="17"/>
      <c r="M198" s="17"/>
      <c r="N198" s="17"/>
      <c r="O198" s="17"/>
      <c r="P198" s="17"/>
      <c r="Q198" s="49"/>
      <c r="R198" s="49"/>
      <c r="S198" s="49"/>
      <c r="T198" s="49"/>
      <c r="U198" s="49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</row>
    <row r="199" spans="2:58" x14ac:dyDescent="0.4">
      <c r="B199" s="56"/>
      <c r="C199" s="56"/>
      <c r="D199" s="56"/>
      <c r="E199" s="56"/>
      <c r="F199" s="56"/>
      <c r="G199" s="56"/>
      <c r="H199" s="56"/>
      <c r="I199" s="17"/>
      <c r="J199" s="17"/>
      <c r="K199" s="17"/>
      <c r="L199" s="17"/>
      <c r="M199" s="17"/>
      <c r="N199" s="17"/>
      <c r="O199" s="17"/>
      <c r="P199" s="17"/>
      <c r="Q199" s="49"/>
      <c r="R199" s="49"/>
      <c r="S199" s="49"/>
      <c r="T199" s="49"/>
      <c r="U199" s="49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</row>
    <row r="200" spans="2:58" x14ac:dyDescent="0.4">
      <c r="B200" s="56"/>
      <c r="C200" s="56"/>
      <c r="D200" s="56"/>
      <c r="E200" s="56"/>
      <c r="F200" s="56"/>
      <c r="G200" s="56"/>
      <c r="H200" s="56"/>
      <c r="I200" s="17"/>
      <c r="J200" s="17"/>
      <c r="K200" s="17"/>
      <c r="L200" s="17"/>
      <c r="M200" s="17"/>
      <c r="N200" s="17"/>
      <c r="O200" s="17"/>
      <c r="P200" s="17"/>
      <c r="Q200" s="49"/>
      <c r="R200" s="49"/>
      <c r="S200" s="49"/>
      <c r="T200" s="49"/>
      <c r="U200" s="49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</row>
    <row r="201" spans="2:58" x14ac:dyDescent="0.4">
      <c r="B201" s="56"/>
      <c r="C201" s="56"/>
      <c r="D201" s="56"/>
      <c r="E201" s="56"/>
      <c r="F201" s="56"/>
      <c r="G201" s="56"/>
      <c r="H201" s="56"/>
      <c r="I201" s="17"/>
      <c r="J201" s="17"/>
      <c r="K201" s="17"/>
      <c r="L201" s="17"/>
      <c r="M201" s="17"/>
      <c r="N201" s="17"/>
      <c r="O201" s="17"/>
      <c r="P201" s="17"/>
      <c r="Q201" s="49"/>
      <c r="R201" s="49"/>
      <c r="S201" s="49"/>
      <c r="T201" s="49"/>
      <c r="U201" s="49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</row>
    <row r="202" spans="2:58" x14ac:dyDescent="0.4">
      <c r="B202" s="56"/>
      <c r="C202" s="56"/>
      <c r="D202" s="56"/>
      <c r="E202" s="56"/>
      <c r="F202" s="56"/>
      <c r="G202" s="56"/>
      <c r="H202" s="56"/>
      <c r="I202" s="17"/>
      <c r="J202" s="17"/>
      <c r="K202" s="17"/>
      <c r="L202" s="17"/>
      <c r="M202" s="17"/>
      <c r="N202" s="17"/>
      <c r="O202" s="17"/>
      <c r="P202" s="17"/>
      <c r="Q202" s="49"/>
      <c r="R202" s="49"/>
      <c r="S202" s="49"/>
      <c r="T202" s="49"/>
      <c r="U202" s="49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</row>
    <row r="203" spans="2:58" x14ac:dyDescent="0.4">
      <c r="B203" s="56"/>
      <c r="C203" s="56"/>
      <c r="D203" s="56"/>
      <c r="E203" s="56"/>
      <c r="F203" s="56"/>
      <c r="G203" s="56"/>
      <c r="H203" s="56"/>
      <c r="I203" s="17"/>
      <c r="J203" s="17"/>
      <c r="K203" s="17"/>
      <c r="L203" s="17"/>
      <c r="M203" s="17"/>
      <c r="N203" s="17"/>
      <c r="O203" s="17"/>
      <c r="P203" s="17"/>
      <c r="Q203" s="49"/>
      <c r="R203" s="49"/>
      <c r="S203" s="49"/>
      <c r="T203" s="49"/>
      <c r="U203" s="49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</row>
    <row r="204" spans="2:58" x14ac:dyDescent="0.4">
      <c r="B204" s="56"/>
      <c r="C204" s="56"/>
      <c r="D204" s="56"/>
      <c r="E204" s="56"/>
      <c r="F204" s="56"/>
      <c r="G204" s="56"/>
      <c r="H204" s="56"/>
      <c r="I204" s="17"/>
      <c r="J204" s="17"/>
      <c r="K204" s="17"/>
      <c r="L204" s="17"/>
      <c r="M204" s="17"/>
      <c r="N204" s="17"/>
      <c r="O204" s="17"/>
      <c r="P204" s="17"/>
      <c r="Q204" s="49"/>
      <c r="R204" s="49"/>
      <c r="S204" s="49"/>
      <c r="T204" s="49"/>
      <c r="U204" s="49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</row>
    <row r="205" spans="2:58" x14ac:dyDescent="0.4">
      <c r="B205" s="56"/>
      <c r="C205" s="56"/>
      <c r="D205" s="56"/>
      <c r="E205" s="56"/>
      <c r="F205" s="56"/>
      <c r="G205" s="56"/>
      <c r="H205" s="56"/>
      <c r="I205" s="17"/>
      <c r="J205" s="17"/>
      <c r="K205" s="17"/>
      <c r="L205" s="17"/>
      <c r="M205" s="17"/>
      <c r="N205" s="17"/>
      <c r="O205" s="17"/>
      <c r="P205" s="17"/>
      <c r="Q205" s="49"/>
      <c r="R205" s="49"/>
      <c r="S205" s="49"/>
      <c r="T205" s="49"/>
      <c r="U205" s="49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</row>
    <row r="206" spans="2:58" x14ac:dyDescent="0.4">
      <c r="B206" s="56"/>
      <c r="C206" s="56"/>
      <c r="D206" s="56"/>
      <c r="E206" s="56"/>
      <c r="F206" s="56"/>
      <c r="G206" s="56"/>
      <c r="H206" s="56"/>
      <c r="I206" s="17"/>
      <c r="J206" s="17"/>
      <c r="K206" s="17"/>
      <c r="L206" s="17"/>
      <c r="M206" s="17"/>
      <c r="N206" s="17"/>
      <c r="O206" s="17"/>
      <c r="P206" s="17"/>
      <c r="Q206" s="49"/>
      <c r="R206" s="49"/>
      <c r="S206" s="49"/>
      <c r="T206" s="49"/>
      <c r="U206" s="49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</row>
    <row r="207" spans="2:58" x14ac:dyDescent="0.4">
      <c r="B207" s="56"/>
      <c r="C207" s="56"/>
      <c r="D207" s="56"/>
      <c r="E207" s="56"/>
      <c r="F207" s="56"/>
      <c r="G207" s="56"/>
      <c r="H207" s="56"/>
      <c r="I207" s="17"/>
      <c r="J207" s="17"/>
      <c r="K207" s="17"/>
      <c r="L207" s="17"/>
      <c r="M207" s="17"/>
      <c r="N207" s="17"/>
      <c r="O207" s="17"/>
      <c r="P207" s="17"/>
      <c r="Q207" s="49"/>
      <c r="R207" s="49"/>
      <c r="S207" s="49"/>
      <c r="T207" s="49"/>
      <c r="U207" s="49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</row>
    <row r="208" spans="2:58" x14ac:dyDescent="0.4">
      <c r="B208" s="56"/>
      <c r="C208" s="56"/>
      <c r="D208" s="56"/>
      <c r="E208" s="56"/>
      <c r="F208" s="56"/>
      <c r="G208" s="56"/>
      <c r="H208" s="56"/>
      <c r="I208" s="17"/>
      <c r="J208" s="17"/>
      <c r="K208" s="17"/>
      <c r="L208" s="17"/>
      <c r="M208" s="17"/>
      <c r="N208" s="17"/>
      <c r="O208" s="17"/>
      <c r="P208" s="17"/>
      <c r="Q208" s="49"/>
      <c r="R208" s="49"/>
      <c r="S208" s="49"/>
      <c r="T208" s="49"/>
      <c r="U208" s="49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</row>
    <row r="209" spans="2:58" x14ac:dyDescent="0.4">
      <c r="B209" s="56"/>
      <c r="C209" s="56"/>
      <c r="D209" s="56"/>
      <c r="E209" s="56"/>
      <c r="F209" s="56"/>
      <c r="G209" s="56"/>
      <c r="H209" s="56"/>
      <c r="I209" s="17"/>
      <c r="J209" s="17"/>
      <c r="K209" s="17"/>
      <c r="L209" s="17"/>
      <c r="M209" s="17"/>
      <c r="N209" s="17"/>
      <c r="O209" s="17"/>
      <c r="P209" s="17"/>
      <c r="Q209" s="49"/>
      <c r="R209" s="49"/>
      <c r="S209" s="49"/>
      <c r="T209" s="49"/>
      <c r="U209" s="49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</row>
    <row r="210" spans="2:58" x14ac:dyDescent="0.4">
      <c r="B210" s="56"/>
      <c r="C210" s="56"/>
      <c r="D210" s="56"/>
      <c r="E210" s="56"/>
      <c r="F210" s="56"/>
      <c r="G210" s="56"/>
      <c r="H210" s="56"/>
      <c r="I210" s="17"/>
      <c r="J210" s="17"/>
      <c r="K210" s="17"/>
      <c r="L210" s="17"/>
      <c r="M210" s="17"/>
      <c r="N210" s="17"/>
      <c r="O210" s="17"/>
      <c r="P210" s="17"/>
      <c r="Q210" s="49"/>
      <c r="R210" s="49"/>
      <c r="S210" s="49"/>
      <c r="T210" s="49"/>
      <c r="U210" s="49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</row>
    <row r="211" spans="2:58" x14ac:dyDescent="0.4">
      <c r="B211" s="5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49"/>
      <c r="R211" s="49"/>
      <c r="S211" s="49"/>
      <c r="T211" s="49"/>
      <c r="U211" s="49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</row>
    <row r="212" spans="2:58" x14ac:dyDescent="0.4">
      <c r="B212" s="5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49"/>
      <c r="R212" s="49"/>
      <c r="S212" s="49"/>
      <c r="T212" s="49"/>
      <c r="U212" s="49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</row>
    <row r="213" spans="2:58" x14ac:dyDescent="0.4">
      <c r="B213" s="5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49"/>
      <c r="R213" s="49"/>
      <c r="S213" s="49"/>
      <c r="T213" s="49"/>
      <c r="U213" s="49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</row>
    <row r="214" spans="2:58" x14ac:dyDescent="0.4">
      <c r="B214" s="5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49"/>
      <c r="R214" s="49"/>
      <c r="S214" s="49"/>
      <c r="T214" s="49"/>
      <c r="U214" s="49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</row>
    <row r="215" spans="2:58" x14ac:dyDescent="0.4">
      <c r="B215" s="5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49"/>
      <c r="R215" s="49"/>
      <c r="S215" s="49"/>
      <c r="T215" s="49"/>
      <c r="U215" s="49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</row>
    <row r="216" spans="2:58" x14ac:dyDescent="0.4">
      <c r="B216" s="5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49"/>
      <c r="R216" s="49"/>
      <c r="S216" s="49"/>
      <c r="T216" s="49"/>
      <c r="U216" s="49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</row>
    <row r="217" spans="2:58" x14ac:dyDescent="0.4">
      <c r="B217" s="5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49"/>
      <c r="R217" s="49"/>
      <c r="S217" s="49"/>
      <c r="T217" s="49"/>
      <c r="U217" s="49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</row>
    <row r="218" spans="2:58" x14ac:dyDescent="0.4">
      <c r="B218" s="5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49"/>
      <c r="R218" s="49"/>
      <c r="S218" s="49"/>
      <c r="T218" s="49"/>
      <c r="U218" s="49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</row>
    <row r="219" spans="2:58" x14ac:dyDescent="0.4">
      <c r="B219" s="5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49"/>
      <c r="R219" s="49"/>
      <c r="S219" s="49"/>
      <c r="T219" s="49"/>
      <c r="U219" s="49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</row>
    <row r="220" spans="2:58" x14ac:dyDescent="0.4">
      <c r="B220" s="5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49"/>
      <c r="R220" s="49"/>
      <c r="S220" s="49"/>
      <c r="T220" s="49"/>
      <c r="U220" s="49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</row>
    <row r="221" spans="2:58" x14ac:dyDescent="0.4">
      <c r="B221" s="5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49"/>
      <c r="R221" s="49"/>
      <c r="S221" s="49"/>
      <c r="T221" s="49"/>
      <c r="U221" s="49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</row>
    <row r="222" spans="2:58" x14ac:dyDescent="0.4">
      <c r="B222" s="5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49"/>
      <c r="R222" s="49"/>
      <c r="S222" s="49"/>
      <c r="T222" s="49"/>
      <c r="U222" s="49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</row>
    <row r="223" spans="2:58" x14ac:dyDescent="0.4">
      <c r="B223" s="5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49"/>
      <c r="R223" s="49"/>
      <c r="S223" s="49"/>
      <c r="T223" s="49"/>
      <c r="U223" s="49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</row>
    <row r="224" spans="2:58" x14ac:dyDescent="0.4">
      <c r="B224" s="5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49"/>
      <c r="R224" s="49"/>
      <c r="S224" s="49"/>
      <c r="T224" s="49"/>
      <c r="U224" s="49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</row>
    <row r="225" spans="2:58" x14ac:dyDescent="0.4">
      <c r="B225" s="5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49"/>
      <c r="R225" s="49"/>
      <c r="S225" s="49"/>
      <c r="T225" s="49"/>
      <c r="U225" s="49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</row>
    <row r="226" spans="2:58" x14ac:dyDescent="0.4">
      <c r="B226" s="5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49"/>
      <c r="R226" s="49"/>
      <c r="S226" s="49"/>
      <c r="T226" s="49"/>
      <c r="U226" s="49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</row>
    <row r="227" spans="2:58" x14ac:dyDescent="0.4">
      <c r="B227" s="5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49"/>
      <c r="R227" s="49"/>
      <c r="S227" s="49"/>
      <c r="T227" s="49"/>
      <c r="U227" s="49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</row>
    <row r="228" spans="2:58" x14ac:dyDescent="0.4">
      <c r="B228" s="5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49"/>
      <c r="R228" s="49"/>
      <c r="S228" s="49"/>
      <c r="T228" s="49"/>
      <c r="U228" s="49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</row>
    <row r="229" spans="2:58" x14ac:dyDescent="0.4">
      <c r="B229" s="5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49"/>
      <c r="R229" s="49"/>
      <c r="S229" s="49"/>
      <c r="T229" s="49"/>
      <c r="U229" s="49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</row>
    <row r="230" spans="2:58" x14ac:dyDescent="0.4">
      <c r="B230" s="5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49"/>
      <c r="R230" s="49"/>
      <c r="S230" s="49"/>
      <c r="T230" s="49"/>
      <c r="U230" s="49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</row>
    <row r="231" spans="2:58" x14ac:dyDescent="0.4">
      <c r="B231" s="5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49"/>
      <c r="R231" s="49"/>
      <c r="S231" s="49"/>
      <c r="T231" s="49"/>
      <c r="U231" s="49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</row>
    <row r="232" spans="2:58" x14ac:dyDescent="0.4">
      <c r="B232" s="5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49"/>
      <c r="R232" s="49"/>
      <c r="S232" s="49"/>
      <c r="T232" s="49"/>
      <c r="U232" s="49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</row>
    <row r="233" spans="2:58" x14ac:dyDescent="0.4">
      <c r="B233" s="5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49"/>
      <c r="R233" s="49"/>
      <c r="S233" s="49"/>
      <c r="T233" s="49"/>
      <c r="U233" s="49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</row>
    <row r="234" spans="2:58" x14ac:dyDescent="0.4">
      <c r="B234" s="5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49"/>
      <c r="R234" s="49"/>
      <c r="S234" s="49"/>
      <c r="T234" s="49"/>
      <c r="U234" s="49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</row>
    <row r="235" spans="2:58" x14ac:dyDescent="0.4">
      <c r="B235" s="5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49"/>
      <c r="R235" s="49"/>
      <c r="S235" s="49"/>
      <c r="T235" s="49"/>
      <c r="U235" s="49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</row>
    <row r="236" spans="2:58" x14ac:dyDescent="0.4">
      <c r="B236" s="5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49"/>
      <c r="R236" s="49"/>
      <c r="S236" s="49"/>
      <c r="T236" s="49"/>
      <c r="U236" s="49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</row>
    <row r="237" spans="2:58" x14ac:dyDescent="0.4">
      <c r="B237" s="5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49"/>
      <c r="R237" s="49"/>
      <c r="S237" s="49"/>
      <c r="T237" s="49"/>
      <c r="U237" s="49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</row>
    <row r="238" spans="2:58" x14ac:dyDescent="0.4">
      <c r="B238" s="5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49"/>
      <c r="R238" s="49"/>
      <c r="S238" s="49"/>
      <c r="T238" s="49"/>
      <c r="U238" s="49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</row>
    <row r="239" spans="2:58" x14ac:dyDescent="0.4">
      <c r="B239" s="5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49"/>
      <c r="R239" s="49"/>
      <c r="S239" s="49"/>
      <c r="T239" s="49"/>
      <c r="U239" s="49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</row>
    <row r="240" spans="2:58" x14ac:dyDescent="0.4">
      <c r="B240" s="5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49"/>
      <c r="R240" s="49"/>
      <c r="S240" s="49"/>
      <c r="T240" s="49"/>
      <c r="U240" s="49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</row>
    <row r="241" spans="2:58" x14ac:dyDescent="0.4">
      <c r="B241" s="5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49"/>
      <c r="R241" s="49"/>
      <c r="S241" s="49"/>
      <c r="T241" s="49"/>
      <c r="U241" s="49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</row>
    <row r="242" spans="2:58" x14ac:dyDescent="0.4">
      <c r="B242" s="5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49"/>
      <c r="R242" s="49"/>
      <c r="S242" s="49"/>
      <c r="T242" s="49"/>
      <c r="U242" s="49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</row>
    <row r="243" spans="2:58" x14ac:dyDescent="0.4">
      <c r="B243" s="5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49"/>
      <c r="R243" s="49"/>
      <c r="S243" s="49"/>
      <c r="T243" s="49"/>
      <c r="U243" s="49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</row>
    <row r="244" spans="2:58" x14ac:dyDescent="0.4">
      <c r="B244" s="5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49"/>
      <c r="R244" s="49"/>
      <c r="S244" s="49"/>
      <c r="T244" s="49"/>
      <c r="U244" s="49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</row>
    <row r="245" spans="2:58" x14ac:dyDescent="0.4">
      <c r="B245" s="5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49"/>
      <c r="R245" s="49"/>
      <c r="S245" s="49"/>
      <c r="T245" s="49"/>
      <c r="U245" s="49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</row>
    <row r="246" spans="2:58" x14ac:dyDescent="0.4">
      <c r="B246" s="5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49"/>
      <c r="R246" s="49"/>
      <c r="S246" s="49"/>
      <c r="T246" s="49"/>
      <c r="U246" s="49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</row>
    <row r="247" spans="2:58" x14ac:dyDescent="0.4">
      <c r="B247" s="5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49"/>
      <c r="R247" s="49"/>
      <c r="S247" s="49"/>
      <c r="T247" s="49"/>
      <c r="U247" s="49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</row>
    <row r="248" spans="2:58" x14ac:dyDescent="0.4">
      <c r="B248" s="5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49"/>
      <c r="R248" s="49"/>
      <c r="S248" s="49"/>
      <c r="T248" s="49"/>
      <c r="U248" s="49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</row>
    <row r="249" spans="2:58" x14ac:dyDescent="0.4">
      <c r="B249" s="5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49"/>
      <c r="R249" s="49"/>
      <c r="S249" s="49"/>
      <c r="T249" s="49"/>
      <c r="U249" s="49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</row>
    <row r="250" spans="2:58" x14ac:dyDescent="0.4">
      <c r="B250" s="5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49"/>
      <c r="R250" s="49"/>
      <c r="S250" s="49"/>
      <c r="T250" s="49"/>
      <c r="U250" s="49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</row>
    <row r="251" spans="2:58" x14ac:dyDescent="0.4">
      <c r="B251" s="5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49"/>
      <c r="R251" s="49"/>
      <c r="S251" s="49"/>
      <c r="T251" s="49"/>
      <c r="U251" s="49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</row>
    <row r="252" spans="2:58" x14ac:dyDescent="0.4">
      <c r="B252" s="5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49"/>
      <c r="R252" s="49"/>
      <c r="S252" s="49"/>
      <c r="T252" s="49"/>
      <c r="U252" s="49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</row>
    <row r="253" spans="2:58" x14ac:dyDescent="0.4">
      <c r="B253" s="5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49"/>
      <c r="R253" s="49"/>
      <c r="S253" s="49"/>
      <c r="T253" s="49"/>
      <c r="U253" s="49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</row>
    <row r="254" spans="2:58" x14ac:dyDescent="0.4">
      <c r="B254" s="5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49"/>
      <c r="R254" s="49"/>
      <c r="S254" s="49"/>
      <c r="T254" s="49"/>
      <c r="U254" s="49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</row>
    <row r="255" spans="2:58" x14ac:dyDescent="0.4">
      <c r="B255" s="5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49"/>
      <c r="R255" s="49"/>
      <c r="S255" s="49"/>
      <c r="T255" s="49"/>
      <c r="U255" s="49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</row>
    <row r="256" spans="2:58" x14ac:dyDescent="0.4">
      <c r="B256" s="5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49"/>
      <c r="R256" s="49"/>
      <c r="S256" s="49"/>
      <c r="T256" s="49"/>
      <c r="U256" s="49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</row>
    <row r="257" spans="2:58" x14ac:dyDescent="0.4">
      <c r="B257" s="5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49"/>
      <c r="R257" s="49"/>
      <c r="S257" s="49"/>
      <c r="T257" s="49"/>
      <c r="U257" s="49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</row>
    <row r="258" spans="2:58" x14ac:dyDescent="0.4">
      <c r="B258" s="5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49"/>
      <c r="R258" s="49"/>
      <c r="S258" s="49"/>
      <c r="T258" s="49"/>
      <c r="U258" s="49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</row>
    <row r="259" spans="2:58" x14ac:dyDescent="0.4">
      <c r="B259" s="5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49"/>
      <c r="R259" s="49"/>
      <c r="S259" s="49"/>
      <c r="T259" s="49"/>
      <c r="U259" s="49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</row>
    <row r="260" spans="2:58" x14ac:dyDescent="0.4">
      <c r="B260" s="5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49"/>
      <c r="R260" s="49"/>
      <c r="S260" s="49"/>
      <c r="T260" s="49"/>
      <c r="U260" s="49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</row>
    <row r="261" spans="2:58" x14ac:dyDescent="0.4">
      <c r="B261" s="5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49"/>
      <c r="R261" s="49"/>
      <c r="S261" s="49"/>
      <c r="T261" s="49"/>
      <c r="U261" s="49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</row>
    <row r="262" spans="2:58" x14ac:dyDescent="0.4">
      <c r="B262" s="5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49"/>
      <c r="R262" s="49"/>
      <c r="S262" s="49"/>
      <c r="T262" s="49"/>
      <c r="U262" s="49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</row>
    <row r="263" spans="2:58" x14ac:dyDescent="0.4">
      <c r="B263" s="5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49"/>
      <c r="R263" s="49"/>
      <c r="S263" s="49"/>
      <c r="T263" s="49"/>
      <c r="U263" s="49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</row>
    <row r="264" spans="2:58" x14ac:dyDescent="0.4">
      <c r="B264" s="5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49"/>
      <c r="R264" s="49"/>
      <c r="S264" s="49"/>
      <c r="T264" s="49"/>
      <c r="U264" s="49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</row>
    <row r="265" spans="2:58" x14ac:dyDescent="0.4">
      <c r="B265" s="5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49"/>
      <c r="R265" s="49"/>
      <c r="S265" s="49"/>
      <c r="T265" s="49"/>
      <c r="U265" s="49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</row>
    <row r="266" spans="2:58" x14ac:dyDescent="0.4">
      <c r="B266" s="5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49"/>
      <c r="R266" s="49"/>
      <c r="S266" s="49"/>
      <c r="T266" s="49"/>
      <c r="U266" s="49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</row>
    <row r="267" spans="2:58" x14ac:dyDescent="0.4">
      <c r="B267" s="5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49"/>
      <c r="R267" s="49"/>
      <c r="S267" s="49"/>
      <c r="T267" s="49"/>
      <c r="U267" s="49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</row>
    <row r="268" spans="2:58" x14ac:dyDescent="0.4">
      <c r="B268" s="5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49"/>
      <c r="R268" s="49"/>
      <c r="S268" s="49"/>
      <c r="T268" s="49"/>
      <c r="U268" s="49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</row>
    <row r="269" spans="2:58" x14ac:dyDescent="0.4">
      <c r="B269" s="5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49"/>
      <c r="R269" s="49"/>
      <c r="S269" s="49"/>
      <c r="T269" s="49"/>
      <c r="U269" s="49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</row>
    <row r="270" spans="2:58" x14ac:dyDescent="0.4">
      <c r="B270" s="5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49"/>
      <c r="R270" s="49"/>
      <c r="S270" s="49"/>
      <c r="T270" s="49"/>
      <c r="U270" s="49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</row>
    <row r="271" spans="2:58" x14ac:dyDescent="0.4">
      <c r="B271" s="5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49"/>
      <c r="R271" s="49"/>
      <c r="S271" s="49"/>
      <c r="T271" s="49"/>
      <c r="U271" s="49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</row>
    <row r="272" spans="2:58" x14ac:dyDescent="0.4">
      <c r="B272" s="5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49"/>
      <c r="R272" s="49"/>
      <c r="S272" s="49"/>
      <c r="T272" s="49"/>
      <c r="U272" s="49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</row>
    <row r="273" spans="2:58" x14ac:dyDescent="0.4">
      <c r="B273" s="5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49"/>
      <c r="R273" s="49"/>
      <c r="S273" s="49"/>
      <c r="T273" s="49"/>
      <c r="U273" s="49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</row>
    <row r="274" spans="2:58" x14ac:dyDescent="0.4">
      <c r="B274" s="5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49"/>
      <c r="R274" s="49"/>
      <c r="S274" s="49"/>
      <c r="T274" s="49"/>
      <c r="U274" s="49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</row>
    <row r="275" spans="2:58" x14ac:dyDescent="0.4">
      <c r="B275" s="5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49"/>
      <c r="R275" s="49"/>
      <c r="S275" s="49"/>
      <c r="T275" s="49"/>
      <c r="U275" s="49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</row>
    <row r="276" spans="2:58" x14ac:dyDescent="0.4">
      <c r="B276" s="5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49"/>
      <c r="R276" s="49"/>
      <c r="S276" s="49"/>
      <c r="T276" s="49"/>
      <c r="U276" s="49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</row>
    <row r="277" spans="2:58" x14ac:dyDescent="0.4">
      <c r="B277" s="5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49"/>
      <c r="R277" s="49"/>
      <c r="S277" s="49"/>
      <c r="T277" s="49"/>
      <c r="U277" s="49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</row>
    <row r="278" spans="2:58" x14ac:dyDescent="0.4">
      <c r="B278" s="5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49"/>
      <c r="R278" s="49"/>
      <c r="S278" s="49"/>
      <c r="T278" s="49"/>
      <c r="U278" s="49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</row>
    <row r="279" spans="2:58" x14ac:dyDescent="0.4">
      <c r="B279" s="5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49"/>
      <c r="R279" s="49"/>
      <c r="S279" s="49"/>
      <c r="T279" s="49"/>
      <c r="U279" s="49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</row>
    <row r="280" spans="2:58" x14ac:dyDescent="0.4">
      <c r="B280" s="5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49"/>
      <c r="R280" s="49"/>
      <c r="S280" s="49"/>
      <c r="T280" s="49"/>
      <c r="U280" s="49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</row>
    <row r="281" spans="2:58" x14ac:dyDescent="0.4">
      <c r="B281" s="5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49"/>
      <c r="R281" s="49"/>
      <c r="S281" s="49"/>
      <c r="T281" s="49"/>
      <c r="U281" s="49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</row>
    <row r="282" spans="2:58" x14ac:dyDescent="0.4">
      <c r="B282" s="5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49"/>
      <c r="R282" s="49"/>
      <c r="S282" s="49"/>
      <c r="T282" s="49"/>
      <c r="U282" s="49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</row>
    <row r="283" spans="2:58" x14ac:dyDescent="0.4">
      <c r="B283" s="5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49"/>
      <c r="R283" s="49"/>
      <c r="S283" s="49"/>
      <c r="T283" s="49"/>
      <c r="U283" s="49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</row>
    <row r="284" spans="2:58" x14ac:dyDescent="0.4">
      <c r="B284" s="5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49"/>
      <c r="R284" s="49"/>
      <c r="S284" s="49"/>
      <c r="T284" s="49"/>
      <c r="U284" s="49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</row>
    <row r="285" spans="2:58" x14ac:dyDescent="0.4">
      <c r="B285" s="5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49"/>
      <c r="R285" s="49"/>
      <c r="S285" s="49"/>
      <c r="T285" s="49"/>
      <c r="U285" s="49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</row>
    <row r="286" spans="2:58" x14ac:dyDescent="0.4">
      <c r="B286" s="5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49"/>
      <c r="R286" s="49"/>
      <c r="S286" s="49"/>
      <c r="T286" s="49"/>
      <c r="U286" s="49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</row>
    <row r="287" spans="2:58" x14ac:dyDescent="0.4">
      <c r="B287" s="5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49"/>
      <c r="R287" s="49"/>
      <c r="S287" s="49"/>
      <c r="T287" s="49"/>
      <c r="U287" s="49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</row>
    <row r="288" spans="2:58" x14ac:dyDescent="0.4">
      <c r="B288" s="5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49"/>
      <c r="R288" s="49"/>
      <c r="S288" s="49"/>
      <c r="T288" s="49"/>
      <c r="U288" s="49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</row>
    <row r="289" spans="2:58" x14ac:dyDescent="0.4">
      <c r="B289" s="5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49"/>
      <c r="R289" s="49"/>
      <c r="S289" s="49"/>
      <c r="T289" s="49"/>
      <c r="U289" s="49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</row>
    <row r="290" spans="2:58" x14ac:dyDescent="0.4">
      <c r="B290" s="5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49"/>
      <c r="R290" s="49"/>
      <c r="S290" s="49"/>
      <c r="T290" s="49"/>
      <c r="U290" s="49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</row>
    <row r="291" spans="2:58" x14ac:dyDescent="0.4">
      <c r="B291" s="5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49"/>
      <c r="R291" s="49"/>
      <c r="S291" s="49"/>
      <c r="T291" s="49"/>
      <c r="U291" s="49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</row>
    <row r="292" spans="2:58" x14ac:dyDescent="0.4">
      <c r="B292" s="5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49"/>
      <c r="R292" s="49"/>
      <c r="S292" s="49"/>
      <c r="T292" s="49"/>
      <c r="U292" s="49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</row>
    <row r="293" spans="2:58" x14ac:dyDescent="0.4">
      <c r="B293" s="5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49"/>
      <c r="R293" s="49"/>
      <c r="S293" s="49"/>
      <c r="T293" s="49"/>
      <c r="U293" s="49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</row>
    <row r="294" spans="2:58" x14ac:dyDescent="0.4">
      <c r="B294" s="5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49"/>
      <c r="R294" s="49"/>
      <c r="S294" s="49"/>
      <c r="T294" s="49"/>
      <c r="U294" s="49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</row>
    <row r="295" spans="2:58" x14ac:dyDescent="0.4">
      <c r="B295" s="5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49"/>
      <c r="R295" s="49"/>
      <c r="S295" s="49"/>
      <c r="T295" s="49"/>
      <c r="U295" s="49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</row>
    <row r="296" spans="2:58" x14ac:dyDescent="0.4">
      <c r="B296" s="5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49"/>
      <c r="R296" s="49"/>
      <c r="S296" s="49"/>
      <c r="T296" s="49"/>
      <c r="U296" s="49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</row>
    <row r="297" spans="2:58" x14ac:dyDescent="0.4">
      <c r="B297" s="5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49"/>
      <c r="R297" s="49"/>
      <c r="S297" s="49"/>
      <c r="T297" s="49"/>
      <c r="U297" s="49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</row>
    <row r="298" spans="2:58" x14ac:dyDescent="0.4">
      <c r="B298" s="5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49"/>
      <c r="R298" s="49"/>
      <c r="S298" s="49"/>
      <c r="T298" s="49"/>
      <c r="U298" s="49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</row>
    <row r="299" spans="2:58" x14ac:dyDescent="0.4">
      <c r="B299" s="5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49"/>
      <c r="R299" s="49"/>
      <c r="S299" s="49"/>
      <c r="T299" s="49"/>
      <c r="U299" s="49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</row>
    <row r="300" spans="2:58" x14ac:dyDescent="0.4">
      <c r="B300" s="5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49"/>
      <c r="R300" s="49"/>
      <c r="S300" s="49"/>
      <c r="T300" s="49"/>
      <c r="U300" s="49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</row>
    <row r="301" spans="2:58" x14ac:dyDescent="0.4">
      <c r="B301" s="5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49"/>
      <c r="R301" s="49"/>
      <c r="S301" s="49"/>
      <c r="T301" s="49"/>
      <c r="U301" s="49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</row>
    <row r="302" spans="2:58" x14ac:dyDescent="0.4">
      <c r="B302" s="5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49"/>
      <c r="R302" s="49"/>
      <c r="S302" s="49"/>
      <c r="T302" s="49"/>
      <c r="U302" s="49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</row>
    <row r="303" spans="2:58" x14ac:dyDescent="0.4">
      <c r="B303" s="5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49"/>
      <c r="R303" s="49"/>
      <c r="S303" s="49"/>
      <c r="T303" s="49"/>
      <c r="U303" s="49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</row>
    <row r="304" spans="2:58" x14ac:dyDescent="0.4">
      <c r="B304" s="5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49"/>
      <c r="R304" s="49"/>
      <c r="S304" s="49"/>
      <c r="T304" s="49"/>
      <c r="U304" s="49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</row>
    <row r="305" spans="2:58" x14ac:dyDescent="0.4">
      <c r="B305" s="5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49"/>
      <c r="R305" s="49"/>
      <c r="S305" s="49"/>
      <c r="T305" s="49"/>
      <c r="U305" s="49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</row>
    <row r="306" spans="2:58" x14ac:dyDescent="0.4">
      <c r="B306" s="5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49"/>
      <c r="R306" s="49"/>
      <c r="S306" s="49"/>
      <c r="T306" s="49"/>
      <c r="U306" s="49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</row>
    <row r="307" spans="2:58" x14ac:dyDescent="0.4">
      <c r="B307" s="5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49"/>
      <c r="R307" s="49"/>
      <c r="S307" s="49"/>
      <c r="T307" s="49"/>
      <c r="U307" s="49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</row>
    <row r="308" spans="2:58" x14ac:dyDescent="0.4">
      <c r="B308" s="5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49"/>
      <c r="R308" s="49"/>
      <c r="S308" s="49"/>
      <c r="T308" s="49"/>
      <c r="U308" s="49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</row>
    <row r="309" spans="2:58" x14ac:dyDescent="0.4">
      <c r="B309" s="5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49"/>
      <c r="R309" s="49"/>
      <c r="S309" s="49"/>
      <c r="T309" s="49"/>
      <c r="U309" s="49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</row>
    <row r="310" spans="2:58" x14ac:dyDescent="0.4">
      <c r="B310" s="5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49"/>
      <c r="R310" s="49"/>
      <c r="S310" s="49"/>
      <c r="T310" s="49"/>
      <c r="U310" s="49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</row>
    <row r="311" spans="2:58" x14ac:dyDescent="0.4">
      <c r="B311" s="5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49"/>
      <c r="R311" s="49"/>
      <c r="S311" s="49"/>
      <c r="T311" s="49"/>
      <c r="U311" s="49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</row>
    <row r="312" spans="2:58" x14ac:dyDescent="0.4">
      <c r="B312" s="5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49"/>
      <c r="R312" s="49"/>
      <c r="S312" s="49"/>
      <c r="T312" s="49"/>
      <c r="U312" s="49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</row>
    <row r="313" spans="2:58" x14ac:dyDescent="0.4">
      <c r="B313" s="5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49"/>
      <c r="R313" s="49"/>
      <c r="S313" s="49"/>
      <c r="T313" s="49"/>
      <c r="U313" s="49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</row>
    <row r="314" spans="2:58" x14ac:dyDescent="0.4">
      <c r="B314" s="5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49"/>
      <c r="R314" s="49"/>
      <c r="S314" s="49"/>
      <c r="T314" s="49"/>
      <c r="U314" s="49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</row>
    <row r="315" spans="2:58" x14ac:dyDescent="0.4">
      <c r="B315" s="5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49"/>
      <c r="R315" s="49"/>
      <c r="S315" s="49"/>
      <c r="T315" s="49"/>
      <c r="U315" s="49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</row>
    <row r="316" spans="2:58" x14ac:dyDescent="0.4">
      <c r="B316" s="5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49"/>
      <c r="R316" s="49"/>
      <c r="S316" s="49"/>
      <c r="T316" s="49"/>
      <c r="U316" s="49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</row>
    <row r="317" spans="2:58" x14ac:dyDescent="0.4">
      <c r="B317" s="5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49"/>
      <c r="R317" s="49"/>
      <c r="S317" s="49"/>
      <c r="T317" s="49"/>
      <c r="U317" s="49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</row>
    <row r="318" spans="2:58" x14ac:dyDescent="0.4">
      <c r="B318" s="5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49"/>
      <c r="R318" s="49"/>
      <c r="S318" s="49"/>
      <c r="T318" s="49"/>
      <c r="U318" s="49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</row>
    <row r="319" spans="2:58" x14ac:dyDescent="0.4">
      <c r="B319" s="5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49"/>
      <c r="R319" s="49"/>
      <c r="S319" s="49"/>
      <c r="T319" s="49"/>
      <c r="U319" s="49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</row>
    <row r="320" spans="2:58" x14ac:dyDescent="0.4">
      <c r="B320" s="5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49"/>
      <c r="R320" s="49"/>
      <c r="S320" s="49"/>
      <c r="T320" s="49"/>
      <c r="U320" s="49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</row>
    <row r="321" spans="2:58" x14ac:dyDescent="0.4">
      <c r="B321" s="5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49"/>
      <c r="R321" s="49"/>
      <c r="S321" s="49"/>
      <c r="T321" s="49"/>
      <c r="U321" s="49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</row>
    <row r="322" spans="2:58" x14ac:dyDescent="0.4">
      <c r="B322" s="5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49"/>
      <c r="R322" s="49"/>
      <c r="S322" s="49"/>
      <c r="T322" s="49"/>
      <c r="U322" s="49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</row>
    <row r="323" spans="2:58" x14ac:dyDescent="0.4">
      <c r="B323" s="5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49"/>
      <c r="R323" s="49"/>
      <c r="S323" s="49"/>
      <c r="T323" s="49"/>
      <c r="U323" s="49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</row>
    <row r="324" spans="2:58" x14ac:dyDescent="0.4">
      <c r="B324" s="5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49"/>
      <c r="R324" s="49"/>
      <c r="S324" s="49"/>
      <c r="T324" s="49"/>
      <c r="U324" s="49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</row>
    <row r="325" spans="2:58" x14ac:dyDescent="0.4">
      <c r="B325" s="5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49"/>
      <c r="R325" s="49"/>
      <c r="S325" s="49"/>
      <c r="T325" s="49"/>
      <c r="U325" s="49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</row>
    <row r="326" spans="2:58" x14ac:dyDescent="0.4">
      <c r="B326" s="5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49"/>
      <c r="R326" s="49"/>
      <c r="S326" s="49"/>
      <c r="T326" s="49"/>
      <c r="U326" s="49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</row>
    <row r="327" spans="2:58" x14ac:dyDescent="0.4">
      <c r="B327" s="5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49"/>
      <c r="R327" s="49"/>
      <c r="S327" s="49"/>
      <c r="T327" s="49"/>
      <c r="U327" s="49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</row>
    <row r="328" spans="2:58" x14ac:dyDescent="0.4">
      <c r="B328" s="5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49"/>
      <c r="R328" s="49"/>
      <c r="S328" s="49"/>
      <c r="T328" s="49"/>
      <c r="U328" s="49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</row>
    <row r="329" spans="2:58" x14ac:dyDescent="0.4">
      <c r="B329" s="5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49"/>
      <c r="R329" s="49"/>
      <c r="S329" s="49"/>
      <c r="T329" s="49"/>
      <c r="U329" s="49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</row>
    <row r="330" spans="2:58" x14ac:dyDescent="0.4">
      <c r="B330" s="5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49"/>
      <c r="R330" s="49"/>
      <c r="S330" s="49"/>
      <c r="T330" s="49"/>
      <c r="U330" s="49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</row>
    <row r="331" spans="2:58" x14ac:dyDescent="0.4">
      <c r="B331" s="5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49"/>
      <c r="R331" s="49"/>
      <c r="S331" s="49"/>
      <c r="T331" s="49"/>
      <c r="U331" s="49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</row>
    <row r="332" spans="2:58" x14ac:dyDescent="0.4">
      <c r="B332" s="5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49"/>
      <c r="R332" s="49"/>
      <c r="S332" s="49"/>
      <c r="T332" s="49"/>
      <c r="U332" s="49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</row>
    <row r="333" spans="2:58" x14ac:dyDescent="0.4">
      <c r="B333" s="5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49"/>
      <c r="R333" s="49"/>
      <c r="S333" s="49"/>
      <c r="T333" s="49"/>
      <c r="U333" s="49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</row>
    <row r="334" spans="2:58" x14ac:dyDescent="0.4">
      <c r="B334" s="5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49"/>
      <c r="R334" s="49"/>
      <c r="S334" s="49"/>
      <c r="T334" s="49"/>
      <c r="U334" s="49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</row>
    <row r="335" spans="2:58" x14ac:dyDescent="0.4">
      <c r="B335" s="5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49"/>
      <c r="R335" s="49"/>
      <c r="S335" s="49"/>
      <c r="T335" s="49"/>
      <c r="U335" s="49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</row>
    <row r="336" spans="2:58" x14ac:dyDescent="0.4">
      <c r="B336" s="5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49"/>
      <c r="R336" s="49"/>
      <c r="S336" s="49"/>
      <c r="T336" s="49"/>
      <c r="U336" s="49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</row>
    <row r="337" spans="2:58" x14ac:dyDescent="0.4">
      <c r="B337" s="5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49"/>
      <c r="R337" s="49"/>
      <c r="S337" s="49"/>
      <c r="T337" s="49"/>
      <c r="U337" s="49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</row>
    <row r="338" spans="2:58" x14ac:dyDescent="0.4">
      <c r="B338" s="5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49"/>
      <c r="R338" s="49"/>
      <c r="S338" s="49"/>
      <c r="T338" s="49"/>
      <c r="U338" s="49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</row>
    <row r="339" spans="2:58" x14ac:dyDescent="0.4">
      <c r="B339" s="5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49"/>
      <c r="R339" s="49"/>
      <c r="S339" s="49"/>
      <c r="T339" s="49"/>
      <c r="U339" s="49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</row>
    <row r="340" spans="2:58" x14ac:dyDescent="0.4">
      <c r="B340" s="5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49"/>
      <c r="R340" s="49"/>
      <c r="S340" s="49"/>
      <c r="T340" s="49"/>
      <c r="U340" s="49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</row>
    <row r="341" spans="2:58" x14ac:dyDescent="0.4">
      <c r="B341" s="5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49"/>
      <c r="R341" s="49"/>
      <c r="S341" s="49"/>
      <c r="T341" s="49"/>
      <c r="U341" s="49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</row>
    <row r="342" spans="2:58" x14ac:dyDescent="0.4">
      <c r="B342" s="5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49"/>
      <c r="R342" s="49"/>
      <c r="S342" s="49"/>
      <c r="T342" s="49"/>
      <c r="U342" s="49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</row>
    <row r="343" spans="2:58" x14ac:dyDescent="0.4">
      <c r="B343" s="5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49"/>
      <c r="R343" s="49"/>
      <c r="S343" s="49"/>
      <c r="T343" s="49"/>
      <c r="U343" s="49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</row>
    <row r="344" spans="2:58" x14ac:dyDescent="0.4">
      <c r="B344" s="5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49"/>
      <c r="R344" s="49"/>
      <c r="S344" s="49"/>
      <c r="T344" s="49"/>
      <c r="U344" s="49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</row>
    <row r="345" spans="2:58" x14ac:dyDescent="0.4">
      <c r="B345" s="5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49"/>
      <c r="R345" s="49"/>
      <c r="S345" s="49"/>
      <c r="T345" s="49"/>
      <c r="U345" s="49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</row>
    <row r="346" spans="2:58" x14ac:dyDescent="0.4">
      <c r="B346" s="5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49"/>
      <c r="R346" s="49"/>
      <c r="S346" s="49"/>
      <c r="T346" s="49"/>
      <c r="U346" s="49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</row>
    <row r="347" spans="2:58" x14ac:dyDescent="0.4">
      <c r="B347" s="5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49"/>
      <c r="R347" s="49"/>
      <c r="S347" s="49"/>
      <c r="T347" s="49"/>
      <c r="U347" s="49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</row>
    <row r="348" spans="2:58" x14ac:dyDescent="0.4">
      <c r="B348" s="5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49"/>
      <c r="R348" s="49"/>
      <c r="S348" s="49"/>
      <c r="T348" s="49"/>
      <c r="U348" s="49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</row>
    <row r="349" spans="2:58" x14ac:dyDescent="0.4">
      <c r="B349" s="5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49"/>
      <c r="R349" s="49"/>
      <c r="S349" s="49"/>
      <c r="T349" s="49"/>
      <c r="U349" s="49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</row>
    <row r="350" spans="2:58" x14ac:dyDescent="0.4">
      <c r="B350" s="5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49"/>
      <c r="R350" s="49"/>
      <c r="S350" s="49"/>
      <c r="T350" s="49"/>
      <c r="U350" s="49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</row>
    <row r="351" spans="2:58" x14ac:dyDescent="0.4">
      <c r="B351" s="5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49"/>
      <c r="R351" s="49"/>
      <c r="S351" s="49"/>
      <c r="T351" s="49"/>
      <c r="U351" s="49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</row>
    <row r="352" spans="2:58" x14ac:dyDescent="0.4">
      <c r="B352" s="5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49"/>
      <c r="R352" s="49"/>
      <c r="S352" s="49"/>
      <c r="T352" s="49"/>
      <c r="U352" s="49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</row>
    <row r="353" spans="2:58" x14ac:dyDescent="0.4">
      <c r="B353" s="5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49"/>
      <c r="R353" s="49"/>
      <c r="S353" s="49"/>
      <c r="T353" s="49"/>
      <c r="U353" s="49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</row>
    <row r="354" spans="2:58" x14ac:dyDescent="0.4">
      <c r="B354" s="5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49"/>
      <c r="R354" s="49"/>
      <c r="S354" s="49"/>
      <c r="T354" s="49"/>
      <c r="U354" s="49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</row>
    <row r="355" spans="2:58" x14ac:dyDescent="0.4">
      <c r="B355" s="5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49"/>
      <c r="R355" s="49"/>
      <c r="S355" s="49"/>
      <c r="T355" s="49"/>
      <c r="U355" s="49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</row>
    <row r="356" spans="2:58" x14ac:dyDescent="0.4">
      <c r="B356" s="5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49"/>
      <c r="R356" s="49"/>
      <c r="S356" s="49"/>
      <c r="T356" s="49"/>
      <c r="U356" s="49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</row>
    <row r="357" spans="2:58" x14ac:dyDescent="0.4">
      <c r="B357" s="5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49"/>
      <c r="R357" s="49"/>
      <c r="S357" s="49"/>
      <c r="T357" s="49"/>
      <c r="U357" s="49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</row>
    <row r="358" spans="2:58" x14ac:dyDescent="0.4">
      <c r="B358" s="5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49"/>
      <c r="R358" s="49"/>
      <c r="S358" s="49"/>
      <c r="T358" s="49"/>
      <c r="U358" s="49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</row>
    <row r="359" spans="2:58" x14ac:dyDescent="0.4">
      <c r="B359" s="5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49"/>
      <c r="R359" s="49"/>
      <c r="S359" s="49"/>
      <c r="T359" s="49"/>
      <c r="U359" s="49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</row>
    <row r="360" spans="2:58" x14ac:dyDescent="0.4">
      <c r="B360" s="5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49"/>
      <c r="R360" s="49"/>
      <c r="S360" s="49"/>
      <c r="T360" s="49"/>
      <c r="U360" s="49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</row>
    <row r="361" spans="2:58" x14ac:dyDescent="0.4">
      <c r="B361" s="5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49"/>
      <c r="R361" s="49"/>
      <c r="S361" s="49"/>
      <c r="T361" s="49"/>
      <c r="U361" s="49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</row>
    <row r="362" spans="2:58" x14ac:dyDescent="0.4">
      <c r="B362" s="5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49"/>
      <c r="R362" s="49"/>
      <c r="S362" s="49"/>
      <c r="T362" s="49"/>
      <c r="U362" s="49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</row>
    <row r="363" spans="2:58" x14ac:dyDescent="0.4">
      <c r="B363" s="5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49"/>
      <c r="R363" s="49"/>
      <c r="S363" s="49"/>
      <c r="T363" s="49"/>
      <c r="U363" s="49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</row>
    <row r="364" spans="2:58" x14ac:dyDescent="0.4">
      <c r="B364" s="5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49"/>
      <c r="R364" s="49"/>
      <c r="S364" s="49"/>
      <c r="T364" s="49"/>
      <c r="U364" s="49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</row>
    <row r="365" spans="2:58" x14ac:dyDescent="0.4">
      <c r="B365" s="5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49"/>
      <c r="R365" s="49"/>
      <c r="S365" s="49"/>
      <c r="T365" s="49"/>
      <c r="U365" s="49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</row>
    <row r="366" spans="2:58" x14ac:dyDescent="0.4">
      <c r="B366" s="5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49"/>
      <c r="R366" s="49"/>
      <c r="S366" s="49"/>
      <c r="T366" s="49"/>
      <c r="U366" s="49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</row>
    <row r="367" spans="2:58" x14ac:dyDescent="0.4">
      <c r="B367" s="5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49"/>
      <c r="R367" s="49"/>
      <c r="S367" s="49"/>
      <c r="T367" s="49"/>
      <c r="U367" s="49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</row>
    <row r="368" spans="2:58" x14ac:dyDescent="0.4">
      <c r="B368" s="5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49"/>
      <c r="R368" s="49"/>
      <c r="S368" s="49"/>
      <c r="T368" s="49"/>
      <c r="U368" s="49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</row>
    <row r="369" spans="2:58" x14ac:dyDescent="0.4">
      <c r="B369" s="5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49"/>
      <c r="R369" s="49"/>
      <c r="S369" s="49"/>
      <c r="T369" s="49"/>
      <c r="U369" s="49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</row>
    <row r="370" spans="2:58" x14ac:dyDescent="0.4">
      <c r="B370" s="5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49"/>
      <c r="R370" s="49"/>
      <c r="S370" s="49"/>
      <c r="T370" s="49"/>
      <c r="U370" s="49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</row>
    <row r="371" spans="2:58" x14ac:dyDescent="0.4">
      <c r="B371" s="5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49"/>
      <c r="R371" s="49"/>
      <c r="S371" s="49"/>
      <c r="T371" s="49"/>
      <c r="U371" s="49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</row>
    <row r="372" spans="2:58" x14ac:dyDescent="0.4">
      <c r="B372" s="5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49"/>
      <c r="R372" s="49"/>
      <c r="S372" s="49"/>
      <c r="T372" s="49"/>
      <c r="U372" s="49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</row>
    <row r="373" spans="2:58" x14ac:dyDescent="0.4">
      <c r="B373" s="5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49"/>
      <c r="R373" s="49"/>
      <c r="S373" s="49"/>
      <c r="T373" s="49"/>
      <c r="U373" s="49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</row>
    <row r="374" spans="2:58" x14ac:dyDescent="0.4">
      <c r="B374" s="5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49"/>
      <c r="R374" s="49"/>
      <c r="S374" s="49"/>
      <c r="T374" s="49"/>
      <c r="U374" s="49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</row>
    <row r="375" spans="2:58" x14ac:dyDescent="0.4">
      <c r="B375" s="56"/>
    </row>
    <row r="376" spans="2:58" x14ac:dyDescent="0.4">
      <c r="B376" s="56"/>
    </row>
    <row r="377" spans="2:58" x14ac:dyDescent="0.4">
      <c r="B377" s="56"/>
    </row>
    <row r="378" spans="2:58" x14ac:dyDescent="0.4">
      <c r="B378" s="56"/>
    </row>
    <row r="379" spans="2:58" x14ac:dyDescent="0.4">
      <c r="B379" s="56"/>
    </row>
    <row r="380" spans="2:58" x14ac:dyDescent="0.4">
      <c r="B380" s="56"/>
    </row>
    <row r="381" spans="2:58" x14ac:dyDescent="0.4">
      <c r="B381" s="56"/>
    </row>
    <row r="382" spans="2:58" x14ac:dyDescent="0.4">
      <c r="B382" s="56"/>
    </row>
    <row r="383" spans="2:58" x14ac:dyDescent="0.4">
      <c r="B383" s="56"/>
    </row>
    <row r="384" spans="2:58" x14ac:dyDescent="0.4">
      <c r="B384" s="56"/>
    </row>
    <row r="385" spans="2:2" x14ac:dyDescent="0.4">
      <c r="B385" s="56"/>
    </row>
    <row r="386" spans="2:2" x14ac:dyDescent="0.4">
      <c r="B386" s="56"/>
    </row>
    <row r="387" spans="2:2" x14ac:dyDescent="0.4">
      <c r="B387" s="56"/>
    </row>
    <row r="388" spans="2:2" x14ac:dyDescent="0.4">
      <c r="B388" s="56"/>
    </row>
    <row r="389" spans="2:2" x14ac:dyDescent="0.4">
      <c r="B389" s="56"/>
    </row>
    <row r="390" spans="2:2" x14ac:dyDescent="0.4">
      <c r="B390" s="56"/>
    </row>
    <row r="391" spans="2:2" x14ac:dyDescent="0.4">
      <c r="B391" s="56"/>
    </row>
    <row r="392" spans="2:2" x14ac:dyDescent="0.4">
      <c r="B392" s="56"/>
    </row>
    <row r="393" spans="2:2" x14ac:dyDescent="0.4">
      <c r="B393" s="56"/>
    </row>
    <row r="394" spans="2:2" x14ac:dyDescent="0.4">
      <c r="B394" s="56"/>
    </row>
    <row r="395" spans="2:2" x14ac:dyDescent="0.4">
      <c r="B395" s="56"/>
    </row>
    <row r="396" spans="2:2" x14ac:dyDescent="0.4">
      <c r="B396" s="56"/>
    </row>
    <row r="397" spans="2:2" x14ac:dyDescent="0.4">
      <c r="B397" s="56"/>
    </row>
    <row r="398" spans="2:2" x14ac:dyDescent="0.4">
      <c r="B398" s="56"/>
    </row>
    <row r="399" spans="2:2" x14ac:dyDescent="0.4">
      <c r="B399" s="56"/>
    </row>
    <row r="400" spans="2:2" x14ac:dyDescent="0.4">
      <c r="B400" s="56"/>
    </row>
    <row r="401" spans="2:2" x14ac:dyDescent="0.4">
      <c r="B401" s="56"/>
    </row>
    <row r="402" spans="2:2" x14ac:dyDescent="0.4">
      <c r="B402" s="56"/>
    </row>
    <row r="403" spans="2:2" x14ac:dyDescent="0.4">
      <c r="B403" s="56"/>
    </row>
    <row r="404" spans="2:2" x14ac:dyDescent="0.4">
      <c r="B404" s="56"/>
    </row>
    <row r="405" spans="2:2" x14ac:dyDescent="0.4">
      <c r="B405" s="56"/>
    </row>
    <row r="406" spans="2:2" x14ac:dyDescent="0.4">
      <c r="B406" s="56"/>
    </row>
    <row r="407" spans="2:2" x14ac:dyDescent="0.4">
      <c r="B407" s="56"/>
    </row>
    <row r="408" spans="2:2" x14ac:dyDescent="0.4">
      <c r="B408" s="56"/>
    </row>
    <row r="409" spans="2:2" x14ac:dyDescent="0.4">
      <c r="B409" s="56"/>
    </row>
    <row r="410" spans="2:2" x14ac:dyDescent="0.4">
      <c r="B410" s="56"/>
    </row>
    <row r="411" spans="2:2" x14ac:dyDescent="0.4">
      <c r="B411" s="56"/>
    </row>
    <row r="412" spans="2:2" x14ac:dyDescent="0.4">
      <c r="B412" s="56"/>
    </row>
    <row r="413" spans="2:2" x14ac:dyDescent="0.4">
      <c r="B413" s="56"/>
    </row>
    <row r="414" spans="2:2" x14ac:dyDescent="0.4">
      <c r="B414" s="56"/>
    </row>
    <row r="415" spans="2:2" x14ac:dyDescent="0.4">
      <c r="B415" s="56"/>
    </row>
    <row r="416" spans="2:2" x14ac:dyDescent="0.4">
      <c r="B416" s="56"/>
    </row>
    <row r="417" spans="2:2" x14ac:dyDescent="0.4">
      <c r="B417" s="56"/>
    </row>
    <row r="418" spans="2:2" x14ac:dyDescent="0.4">
      <c r="B418" s="56"/>
    </row>
    <row r="419" spans="2:2" x14ac:dyDescent="0.4">
      <c r="B419" s="56"/>
    </row>
    <row r="420" spans="2:2" x14ac:dyDescent="0.4">
      <c r="B420" s="56"/>
    </row>
    <row r="421" spans="2:2" x14ac:dyDescent="0.4">
      <c r="B421" s="56"/>
    </row>
    <row r="422" spans="2:2" x14ac:dyDescent="0.4">
      <c r="B422" s="56"/>
    </row>
    <row r="423" spans="2:2" x14ac:dyDescent="0.4">
      <c r="B423" s="56"/>
    </row>
    <row r="424" spans="2:2" x14ac:dyDescent="0.4">
      <c r="B424" s="56"/>
    </row>
    <row r="425" spans="2:2" x14ac:dyDescent="0.4">
      <c r="B425" s="56"/>
    </row>
    <row r="426" spans="2:2" x14ac:dyDescent="0.4">
      <c r="B426" s="56"/>
    </row>
    <row r="427" spans="2:2" x14ac:dyDescent="0.4">
      <c r="B427" s="56"/>
    </row>
    <row r="428" spans="2:2" x14ac:dyDescent="0.4">
      <c r="B428" s="56"/>
    </row>
    <row r="429" spans="2:2" x14ac:dyDescent="0.4">
      <c r="B429" s="56"/>
    </row>
    <row r="430" spans="2:2" x14ac:dyDescent="0.4">
      <c r="B430" s="56"/>
    </row>
    <row r="431" spans="2:2" x14ac:dyDescent="0.4">
      <c r="B431" s="56"/>
    </row>
    <row r="432" spans="2:2" x14ac:dyDescent="0.4">
      <c r="B432" s="56"/>
    </row>
    <row r="433" spans="2:2" x14ac:dyDescent="0.4">
      <c r="B433" s="56"/>
    </row>
    <row r="434" spans="2:2" x14ac:dyDescent="0.4">
      <c r="B434" s="56"/>
    </row>
    <row r="435" spans="2:2" x14ac:dyDescent="0.4">
      <c r="B435" s="56"/>
    </row>
    <row r="436" spans="2:2" x14ac:dyDescent="0.4">
      <c r="B436" s="56"/>
    </row>
    <row r="437" spans="2:2" x14ac:dyDescent="0.4">
      <c r="B437" s="56"/>
    </row>
    <row r="438" spans="2:2" x14ac:dyDescent="0.4">
      <c r="B438" s="56"/>
    </row>
    <row r="439" spans="2:2" x14ac:dyDescent="0.4">
      <c r="B439" s="56"/>
    </row>
    <row r="440" spans="2:2" x14ac:dyDescent="0.4">
      <c r="B440" s="56"/>
    </row>
    <row r="441" spans="2:2" x14ac:dyDescent="0.4">
      <c r="B441" s="56"/>
    </row>
    <row r="442" spans="2:2" x14ac:dyDescent="0.4">
      <c r="B442" s="56"/>
    </row>
    <row r="443" spans="2:2" x14ac:dyDescent="0.4">
      <c r="B443" s="56"/>
    </row>
    <row r="444" spans="2:2" x14ac:dyDescent="0.4">
      <c r="B444" s="56"/>
    </row>
    <row r="445" spans="2:2" x14ac:dyDescent="0.4">
      <c r="B445" s="56"/>
    </row>
    <row r="446" spans="2:2" x14ac:dyDescent="0.4">
      <c r="B446" s="56"/>
    </row>
    <row r="447" spans="2:2" x14ac:dyDescent="0.4">
      <c r="B447" s="56"/>
    </row>
    <row r="448" spans="2:2" x14ac:dyDescent="0.4">
      <c r="B448" s="56"/>
    </row>
    <row r="449" spans="2:2" x14ac:dyDescent="0.4">
      <c r="B449" s="56"/>
    </row>
    <row r="450" spans="2:2" x14ac:dyDescent="0.4">
      <c r="B450" s="56"/>
    </row>
    <row r="451" spans="2:2" x14ac:dyDescent="0.4">
      <c r="B451" s="56"/>
    </row>
    <row r="452" spans="2:2" x14ac:dyDescent="0.4">
      <c r="B452" s="56"/>
    </row>
    <row r="453" spans="2:2" x14ac:dyDescent="0.4">
      <c r="B453" s="56"/>
    </row>
    <row r="454" spans="2:2" x14ac:dyDescent="0.4">
      <c r="B454" s="56"/>
    </row>
    <row r="455" spans="2:2" x14ac:dyDescent="0.4">
      <c r="B455" s="56"/>
    </row>
    <row r="456" spans="2:2" x14ac:dyDescent="0.4">
      <c r="B456" s="56"/>
    </row>
    <row r="457" spans="2:2" x14ac:dyDescent="0.4">
      <c r="B457" s="56"/>
    </row>
    <row r="458" spans="2:2" x14ac:dyDescent="0.4">
      <c r="B458" s="56"/>
    </row>
    <row r="459" spans="2:2" x14ac:dyDescent="0.4">
      <c r="B459" s="56"/>
    </row>
    <row r="460" spans="2:2" x14ac:dyDescent="0.4">
      <c r="B460" s="56"/>
    </row>
    <row r="461" spans="2:2" x14ac:dyDescent="0.4">
      <c r="B461" s="56"/>
    </row>
    <row r="462" spans="2:2" x14ac:dyDescent="0.4">
      <c r="B462" s="56"/>
    </row>
    <row r="463" spans="2:2" x14ac:dyDescent="0.4">
      <c r="B463" s="56"/>
    </row>
    <row r="464" spans="2:2" x14ac:dyDescent="0.4">
      <c r="B464" s="56"/>
    </row>
    <row r="465" spans="2:2" x14ac:dyDescent="0.4">
      <c r="B465" s="56"/>
    </row>
    <row r="466" spans="2:2" x14ac:dyDescent="0.4">
      <c r="B466" s="56"/>
    </row>
    <row r="467" spans="2:2" x14ac:dyDescent="0.4">
      <c r="B467" s="56"/>
    </row>
    <row r="468" spans="2:2" x14ac:dyDescent="0.4">
      <c r="B468" s="56"/>
    </row>
    <row r="469" spans="2:2" x14ac:dyDescent="0.4">
      <c r="B469" s="56"/>
    </row>
    <row r="470" spans="2:2" x14ac:dyDescent="0.4">
      <c r="B470" s="56"/>
    </row>
    <row r="471" spans="2:2" x14ac:dyDescent="0.4">
      <c r="B471" s="56"/>
    </row>
    <row r="472" spans="2:2" x14ac:dyDescent="0.4">
      <c r="B472" s="56"/>
    </row>
    <row r="473" spans="2:2" x14ac:dyDescent="0.4">
      <c r="B473" s="56"/>
    </row>
    <row r="474" spans="2:2" x14ac:dyDescent="0.4">
      <c r="B474" s="56"/>
    </row>
    <row r="475" spans="2:2" x14ac:dyDescent="0.4">
      <c r="B475" s="56"/>
    </row>
    <row r="476" spans="2:2" x14ac:dyDescent="0.4">
      <c r="B476" s="56"/>
    </row>
    <row r="477" spans="2:2" x14ac:dyDescent="0.4">
      <c r="B477" s="56"/>
    </row>
    <row r="478" spans="2:2" x14ac:dyDescent="0.4">
      <c r="B478" s="56"/>
    </row>
    <row r="479" spans="2:2" x14ac:dyDescent="0.4">
      <c r="B479" s="56"/>
    </row>
    <row r="480" spans="2:2" x14ac:dyDescent="0.4">
      <c r="B480" s="56"/>
    </row>
    <row r="481" spans="2:2" x14ac:dyDescent="0.4">
      <c r="B481" s="56"/>
    </row>
    <row r="482" spans="2:2" x14ac:dyDescent="0.4">
      <c r="B482" s="56"/>
    </row>
    <row r="483" spans="2:2" x14ac:dyDescent="0.4">
      <c r="B483" s="56"/>
    </row>
    <row r="484" spans="2:2" x14ac:dyDescent="0.4">
      <c r="B484" s="56"/>
    </row>
    <row r="485" spans="2:2" x14ac:dyDescent="0.4">
      <c r="B485" s="56"/>
    </row>
    <row r="486" spans="2:2" x14ac:dyDescent="0.4">
      <c r="B486" s="56"/>
    </row>
    <row r="487" spans="2:2" x14ac:dyDescent="0.4">
      <c r="B487" s="56"/>
    </row>
    <row r="488" spans="2:2" x14ac:dyDescent="0.4">
      <c r="B488" s="56"/>
    </row>
    <row r="489" spans="2:2" x14ac:dyDescent="0.4">
      <c r="B489" s="56"/>
    </row>
    <row r="490" spans="2:2" x14ac:dyDescent="0.4">
      <c r="B490" s="56"/>
    </row>
    <row r="491" spans="2:2" x14ac:dyDescent="0.4">
      <c r="B491" s="56"/>
    </row>
    <row r="492" spans="2:2" x14ac:dyDescent="0.4">
      <c r="B492" s="56"/>
    </row>
    <row r="493" spans="2:2" x14ac:dyDescent="0.4">
      <c r="B493" s="56"/>
    </row>
    <row r="494" spans="2:2" x14ac:dyDescent="0.4">
      <c r="B494" s="56"/>
    </row>
    <row r="495" spans="2:2" x14ac:dyDescent="0.4">
      <c r="B495" s="56"/>
    </row>
    <row r="496" spans="2:2" x14ac:dyDescent="0.4">
      <c r="B496" s="56"/>
    </row>
    <row r="497" spans="2:2" x14ac:dyDescent="0.4">
      <c r="B497" s="56"/>
    </row>
    <row r="498" spans="2:2" x14ac:dyDescent="0.4">
      <c r="B498" s="56"/>
    </row>
    <row r="499" spans="2:2" x14ac:dyDescent="0.4">
      <c r="B499" s="56"/>
    </row>
    <row r="500" spans="2:2" x14ac:dyDescent="0.4">
      <c r="B500" s="56"/>
    </row>
    <row r="501" spans="2:2" x14ac:dyDescent="0.4">
      <c r="B501" s="56"/>
    </row>
    <row r="502" spans="2:2" x14ac:dyDescent="0.4">
      <c r="B502" s="56"/>
    </row>
    <row r="503" spans="2:2" x14ac:dyDescent="0.4">
      <c r="B503" s="56"/>
    </row>
    <row r="504" spans="2:2" x14ac:dyDescent="0.4">
      <c r="B504" s="56"/>
    </row>
    <row r="505" spans="2:2" x14ac:dyDescent="0.4">
      <c r="B505" s="56"/>
    </row>
    <row r="506" spans="2:2" x14ac:dyDescent="0.4">
      <c r="B506" s="56"/>
    </row>
    <row r="507" spans="2:2" x14ac:dyDescent="0.4">
      <c r="B507" s="56"/>
    </row>
    <row r="508" spans="2:2" x14ac:dyDescent="0.4">
      <c r="B508" s="56"/>
    </row>
    <row r="509" spans="2:2" x14ac:dyDescent="0.4">
      <c r="B509" s="56"/>
    </row>
    <row r="510" spans="2:2" x14ac:dyDescent="0.4">
      <c r="B510" s="56"/>
    </row>
    <row r="511" spans="2:2" x14ac:dyDescent="0.4">
      <c r="B511" s="56"/>
    </row>
    <row r="512" spans="2:2" x14ac:dyDescent="0.4">
      <c r="B512" s="56"/>
    </row>
    <row r="513" spans="2:2" x14ac:dyDescent="0.4">
      <c r="B513" s="56"/>
    </row>
    <row r="514" spans="2:2" x14ac:dyDescent="0.4">
      <c r="B514" s="56"/>
    </row>
    <row r="515" spans="2:2" x14ac:dyDescent="0.4">
      <c r="B515" s="56"/>
    </row>
    <row r="516" spans="2:2" x14ac:dyDescent="0.4">
      <c r="B516" s="56"/>
    </row>
    <row r="517" spans="2:2" x14ac:dyDescent="0.4">
      <c r="B517" s="56"/>
    </row>
    <row r="518" spans="2:2" x14ac:dyDescent="0.4">
      <c r="B518" s="56"/>
    </row>
    <row r="519" spans="2:2" x14ac:dyDescent="0.4">
      <c r="B519" s="56"/>
    </row>
    <row r="520" spans="2:2" x14ac:dyDescent="0.4">
      <c r="B520" s="56"/>
    </row>
    <row r="521" spans="2:2" x14ac:dyDescent="0.4">
      <c r="B521" s="56"/>
    </row>
    <row r="522" spans="2:2" x14ac:dyDescent="0.4">
      <c r="B522" s="56"/>
    </row>
    <row r="523" spans="2:2" x14ac:dyDescent="0.4">
      <c r="B523" s="56"/>
    </row>
    <row r="524" spans="2:2" x14ac:dyDescent="0.4">
      <c r="B524" s="56"/>
    </row>
    <row r="525" spans="2:2" x14ac:dyDescent="0.4">
      <c r="B525" s="56"/>
    </row>
    <row r="526" spans="2:2" x14ac:dyDescent="0.4">
      <c r="B526" s="56"/>
    </row>
    <row r="527" spans="2:2" x14ac:dyDescent="0.4">
      <c r="B527" s="56"/>
    </row>
    <row r="528" spans="2:2" x14ac:dyDescent="0.4">
      <c r="B528" s="56"/>
    </row>
    <row r="529" spans="2:2" x14ac:dyDescent="0.4">
      <c r="B529" s="56"/>
    </row>
    <row r="530" spans="2:2" x14ac:dyDescent="0.4">
      <c r="B530" s="56"/>
    </row>
    <row r="531" spans="2:2" x14ac:dyDescent="0.4">
      <c r="B531" s="56"/>
    </row>
    <row r="532" spans="2:2" x14ac:dyDescent="0.4">
      <c r="B532" s="56"/>
    </row>
    <row r="533" spans="2:2" x14ac:dyDescent="0.4">
      <c r="B533" s="56"/>
    </row>
    <row r="534" spans="2:2" x14ac:dyDescent="0.4">
      <c r="B534" s="56"/>
    </row>
    <row r="535" spans="2:2" x14ac:dyDescent="0.4">
      <c r="B535" s="56"/>
    </row>
    <row r="536" spans="2:2" x14ac:dyDescent="0.4">
      <c r="B536" s="56"/>
    </row>
    <row r="537" spans="2:2" x14ac:dyDescent="0.4">
      <c r="B537" s="56"/>
    </row>
    <row r="538" spans="2:2" x14ac:dyDescent="0.4">
      <c r="B538" s="56"/>
    </row>
    <row r="539" spans="2:2" x14ac:dyDescent="0.4">
      <c r="B539" s="56"/>
    </row>
    <row r="540" spans="2:2" x14ac:dyDescent="0.4">
      <c r="B540" s="56"/>
    </row>
    <row r="541" spans="2:2" x14ac:dyDescent="0.4">
      <c r="B541" s="56"/>
    </row>
    <row r="542" spans="2:2" x14ac:dyDescent="0.4">
      <c r="B542" s="56"/>
    </row>
    <row r="543" spans="2:2" x14ac:dyDescent="0.4">
      <c r="B543" s="56"/>
    </row>
    <row r="544" spans="2:2" x14ac:dyDescent="0.4">
      <c r="B544" s="56"/>
    </row>
    <row r="545" spans="2:2" x14ac:dyDescent="0.4">
      <c r="B545" s="56"/>
    </row>
    <row r="546" spans="2:2" x14ac:dyDescent="0.4">
      <c r="B546" s="56"/>
    </row>
    <row r="547" spans="2:2" x14ac:dyDescent="0.4">
      <c r="B547" s="56"/>
    </row>
    <row r="548" spans="2:2" x14ac:dyDescent="0.4">
      <c r="B548" s="56"/>
    </row>
    <row r="549" spans="2:2" x14ac:dyDescent="0.4">
      <c r="B549" s="56"/>
    </row>
    <row r="550" spans="2:2" x14ac:dyDescent="0.4">
      <c r="B550" s="56"/>
    </row>
    <row r="551" spans="2:2" x14ac:dyDescent="0.4">
      <c r="B551" s="56"/>
    </row>
    <row r="552" spans="2:2" x14ac:dyDescent="0.4">
      <c r="B552" s="56"/>
    </row>
    <row r="553" spans="2:2" x14ac:dyDescent="0.4">
      <c r="B553" s="56"/>
    </row>
    <row r="554" spans="2:2" x14ac:dyDescent="0.4">
      <c r="B554" s="56"/>
    </row>
    <row r="555" spans="2:2" x14ac:dyDescent="0.4">
      <c r="B555" s="56"/>
    </row>
    <row r="556" spans="2:2" x14ac:dyDescent="0.4">
      <c r="B556" s="56"/>
    </row>
    <row r="557" spans="2:2" x14ac:dyDescent="0.4">
      <c r="B557" s="56"/>
    </row>
    <row r="558" spans="2:2" x14ac:dyDescent="0.4">
      <c r="B558" s="56"/>
    </row>
    <row r="559" spans="2:2" x14ac:dyDescent="0.4">
      <c r="B559" s="56"/>
    </row>
    <row r="560" spans="2:2" x14ac:dyDescent="0.4">
      <c r="B560" s="56"/>
    </row>
    <row r="561" spans="2:2" x14ac:dyDescent="0.4">
      <c r="B561" s="56"/>
    </row>
    <row r="562" spans="2:2" x14ac:dyDescent="0.4">
      <c r="B562" s="56"/>
    </row>
    <row r="563" spans="2:2" x14ac:dyDescent="0.4">
      <c r="B563" s="56"/>
    </row>
    <row r="564" spans="2:2" x14ac:dyDescent="0.4">
      <c r="B564" s="56"/>
    </row>
    <row r="565" spans="2:2" x14ac:dyDescent="0.4">
      <c r="B565" s="56"/>
    </row>
    <row r="566" spans="2:2" x14ac:dyDescent="0.4">
      <c r="B566" s="56"/>
    </row>
    <row r="567" spans="2:2" x14ac:dyDescent="0.4">
      <c r="B567" s="56"/>
    </row>
    <row r="568" spans="2:2" x14ac:dyDescent="0.4">
      <c r="B568" s="56"/>
    </row>
    <row r="569" spans="2:2" x14ac:dyDescent="0.4">
      <c r="B569" s="56"/>
    </row>
    <row r="570" spans="2:2" x14ac:dyDescent="0.4">
      <c r="B570" s="56"/>
    </row>
    <row r="571" spans="2:2" x14ac:dyDescent="0.4">
      <c r="B571" s="56"/>
    </row>
    <row r="572" spans="2:2" x14ac:dyDescent="0.4">
      <c r="B572" s="56"/>
    </row>
    <row r="573" spans="2:2" x14ac:dyDescent="0.4">
      <c r="B573" s="56"/>
    </row>
    <row r="574" spans="2:2" x14ac:dyDescent="0.4">
      <c r="B574" s="56"/>
    </row>
    <row r="575" spans="2:2" x14ac:dyDescent="0.4">
      <c r="B575" s="56"/>
    </row>
    <row r="576" spans="2:2" x14ac:dyDescent="0.4">
      <c r="B576" s="56"/>
    </row>
    <row r="577" spans="2:2" x14ac:dyDescent="0.4">
      <c r="B577" s="56"/>
    </row>
    <row r="578" spans="2:2" x14ac:dyDescent="0.4">
      <c r="B578" s="56"/>
    </row>
    <row r="579" spans="2:2" x14ac:dyDescent="0.4">
      <c r="B579" s="56"/>
    </row>
    <row r="580" spans="2:2" x14ac:dyDescent="0.4">
      <c r="B580" s="56"/>
    </row>
    <row r="581" spans="2:2" x14ac:dyDescent="0.4">
      <c r="B581" s="56"/>
    </row>
    <row r="582" spans="2:2" x14ac:dyDescent="0.4">
      <c r="B582" s="56"/>
    </row>
    <row r="583" spans="2:2" x14ac:dyDescent="0.4">
      <c r="B583" s="56"/>
    </row>
    <row r="584" spans="2:2" x14ac:dyDescent="0.4">
      <c r="B584" s="56"/>
    </row>
    <row r="585" spans="2:2" x14ac:dyDescent="0.4">
      <c r="B585" s="56"/>
    </row>
    <row r="586" spans="2:2" x14ac:dyDescent="0.4">
      <c r="B586" s="56"/>
    </row>
    <row r="587" spans="2:2" x14ac:dyDescent="0.4">
      <c r="B587" s="56"/>
    </row>
    <row r="588" spans="2:2" x14ac:dyDescent="0.4">
      <c r="B588" s="56"/>
    </row>
    <row r="589" spans="2:2" x14ac:dyDescent="0.4">
      <c r="B589" s="56"/>
    </row>
    <row r="590" spans="2:2" x14ac:dyDescent="0.4">
      <c r="B590" s="56"/>
    </row>
    <row r="591" spans="2:2" x14ac:dyDescent="0.4">
      <c r="B591" s="56"/>
    </row>
    <row r="592" spans="2:2" x14ac:dyDescent="0.4">
      <c r="B592" s="56"/>
    </row>
    <row r="593" spans="2:2" x14ac:dyDescent="0.4">
      <c r="B593" s="56"/>
    </row>
    <row r="594" spans="2:2" x14ac:dyDescent="0.4">
      <c r="B594" s="56"/>
    </row>
    <row r="595" spans="2:2" x14ac:dyDescent="0.4">
      <c r="B595" s="56"/>
    </row>
    <row r="596" spans="2:2" x14ac:dyDescent="0.4">
      <c r="B596" s="56"/>
    </row>
    <row r="597" spans="2:2" x14ac:dyDescent="0.4">
      <c r="B597" s="56"/>
    </row>
    <row r="598" spans="2:2" x14ac:dyDescent="0.4">
      <c r="B598" s="56"/>
    </row>
    <row r="599" spans="2:2" x14ac:dyDescent="0.4">
      <c r="B599" s="56"/>
    </row>
    <row r="600" spans="2:2" x14ac:dyDescent="0.4">
      <c r="B600" s="56"/>
    </row>
    <row r="601" spans="2:2" x14ac:dyDescent="0.4">
      <c r="B601" s="56"/>
    </row>
    <row r="602" spans="2:2" x14ac:dyDescent="0.4">
      <c r="B602" s="56"/>
    </row>
    <row r="603" spans="2:2" x14ac:dyDescent="0.4">
      <c r="B603" s="56"/>
    </row>
    <row r="604" spans="2:2" x14ac:dyDescent="0.4">
      <c r="B604" s="56"/>
    </row>
    <row r="605" spans="2:2" x14ac:dyDescent="0.4">
      <c r="B605" s="56"/>
    </row>
    <row r="606" spans="2:2" x14ac:dyDescent="0.4">
      <c r="B606" s="56"/>
    </row>
    <row r="607" spans="2:2" x14ac:dyDescent="0.4">
      <c r="B607" s="56"/>
    </row>
    <row r="608" spans="2:2" x14ac:dyDescent="0.4">
      <c r="B608" s="56"/>
    </row>
    <row r="609" spans="2:2" x14ac:dyDescent="0.4">
      <c r="B609" s="56"/>
    </row>
    <row r="610" spans="2:2" x14ac:dyDescent="0.4">
      <c r="B610" s="56"/>
    </row>
    <row r="611" spans="2:2" x14ac:dyDescent="0.4">
      <c r="B611" s="56"/>
    </row>
    <row r="612" spans="2:2" x14ac:dyDescent="0.4">
      <c r="B612" s="56"/>
    </row>
    <row r="613" spans="2:2" x14ac:dyDescent="0.4">
      <c r="B613" s="56"/>
    </row>
    <row r="614" spans="2:2" x14ac:dyDescent="0.4">
      <c r="B614" s="56"/>
    </row>
    <row r="615" spans="2:2" x14ac:dyDescent="0.4">
      <c r="B615" s="56"/>
    </row>
    <row r="616" spans="2:2" x14ac:dyDescent="0.4">
      <c r="B616" s="56"/>
    </row>
    <row r="617" spans="2:2" x14ac:dyDescent="0.4">
      <c r="B617" s="56"/>
    </row>
    <row r="618" spans="2:2" x14ac:dyDescent="0.4">
      <c r="B618" s="56"/>
    </row>
    <row r="619" spans="2:2" x14ac:dyDescent="0.4">
      <c r="B619" s="56"/>
    </row>
    <row r="620" spans="2:2" x14ac:dyDescent="0.4">
      <c r="B620" s="56"/>
    </row>
    <row r="621" spans="2:2" x14ac:dyDescent="0.4">
      <c r="B621" s="56"/>
    </row>
    <row r="622" spans="2:2" x14ac:dyDescent="0.4">
      <c r="B622" s="56"/>
    </row>
    <row r="623" spans="2:2" x14ac:dyDescent="0.4">
      <c r="B623" s="56"/>
    </row>
    <row r="624" spans="2:2" x14ac:dyDescent="0.4">
      <c r="B624" s="56"/>
    </row>
    <row r="625" spans="2:2" x14ac:dyDescent="0.4">
      <c r="B625" s="56"/>
    </row>
    <row r="626" spans="2:2" x14ac:dyDescent="0.4">
      <c r="B626" s="56"/>
    </row>
    <row r="627" spans="2:2" x14ac:dyDescent="0.4">
      <c r="B627" s="56"/>
    </row>
    <row r="628" spans="2:2" x14ac:dyDescent="0.4">
      <c r="B628" s="56"/>
    </row>
    <row r="629" spans="2:2" x14ac:dyDescent="0.4">
      <c r="B629" s="56"/>
    </row>
    <row r="630" spans="2:2" x14ac:dyDescent="0.4">
      <c r="B630" s="56"/>
    </row>
    <row r="631" spans="2:2" x14ac:dyDescent="0.4">
      <c r="B631" s="56"/>
    </row>
    <row r="632" spans="2:2" x14ac:dyDescent="0.4">
      <c r="B632" s="56"/>
    </row>
    <row r="633" spans="2:2" x14ac:dyDescent="0.4">
      <c r="B633" s="56"/>
    </row>
    <row r="634" spans="2:2" x14ac:dyDescent="0.4">
      <c r="B634" s="56"/>
    </row>
    <row r="635" spans="2:2" x14ac:dyDescent="0.4">
      <c r="B635" s="56"/>
    </row>
    <row r="636" spans="2:2" x14ac:dyDescent="0.4">
      <c r="B636" s="56"/>
    </row>
    <row r="637" spans="2:2" x14ac:dyDescent="0.4">
      <c r="B637" s="56"/>
    </row>
    <row r="638" spans="2:2" x14ac:dyDescent="0.4">
      <c r="B638" s="56"/>
    </row>
    <row r="639" spans="2:2" x14ac:dyDescent="0.4">
      <c r="B639" s="56"/>
    </row>
    <row r="640" spans="2:2" x14ac:dyDescent="0.4">
      <c r="B640" s="56"/>
    </row>
    <row r="641" spans="2:2" x14ac:dyDescent="0.4">
      <c r="B641" s="56"/>
    </row>
    <row r="642" spans="2:2" x14ac:dyDescent="0.4">
      <c r="B642" s="56"/>
    </row>
    <row r="643" spans="2:2" x14ac:dyDescent="0.4">
      <c r="B643" s="56"/>
    </row>
    <row r="644" spans="2:2" x14ac:dyDescent="0.4">
      <c r="B644" s="56"/>
    </row>
    <row r="645" spans="2:2" x14ac:dyDescent="0.4">
      <c r="B645" s="56"/>
    </row>
    <row r="646" spans="2:2" x14ac:dyDescent="0.4">
      <c r="B646" s="56"/>
    </row>
    <row r="647" spans="2:2" x14ac:dyDescent="0.4">
      <c r="B647" s="56"/>
    </row>
    <row r="648" spans="2:2" x14ac:dyDescent="0.4">
      <c r="B648" s="56"/>
    </row>
    <row r="649" spans="2:2" x14ac:dyDescent="0.4">
      <c r="B649" s="56"/>
    </row>
    <row r="650" spans="2:2" x14ac:dyDescent="0.4">
      <c r="B650" s="56"/>
    </row>
    <row r="651" spans="2:2" x14ac:dyDescent="0.4">
      <c r="B651" s="56"/>
    </row>
    <row r="652" spans="2:2" x14ac:dyDescent="0.4">
      <c r="B652" s="56"/>
    </row>
    <row r="653" spans="2:2" x14ac:dyDescent="0.4">
      <c r="B653" s="56"/>
    </row>
    <row r="654" spans="2:2" x14ac:dyDescent="0.4">
      <c r="B654" s="56"/>
    </row>
    <row r="655" spans="2:2" x14ac:dyDescent="0.4">
      <c r="B655" s="56"/>
    </row>
    <row r="656" spans="2:2" x14ac:dyDescent="0.4">
      <c r="B656" s="56"/>
    </row>
    <row r="657" spans="2:2" x14ac:dyDescent="0.4">
      <c r="B657" s="56"/>
    </row>
    <row r="658" spans="2:2" x14ac:dyDescent="0.4">
      <c r="B658" s="56"/>
    </row>
    <row r="659" spans="2:2" x14ac:dyDescent="0.4">
      <c r="B659" s="56"/>
    </row>
    <row r="660" spans="2:2" x14ac:dyDescent="0.4">
      <c r="B660" s="56"/>
    </row>
    <row r="661" spans="2:2" x14ac:dyDescent="0.4">
      <c r="B661" s="56"/>
    </row>
    <row r="662" spans="2:2" x14ac:dyDescent="0.4">
      <c r="B662" s="56"/>
    </row>
    <row r="663" spans="2:2" x14ac:dyDescent="0.4">
      <c r="B663" s="56"/>
    </row>
    <row r="664" spans="2:2" x14ac:dyDescent="0.4">
      <c r="B664" s="56"/>
    </row>
    <row r="665" spans="2:2" x14ac:dyDescent="0.4">
      <c r="B665" s="56"/>
    </row>
    <row r="666" spans="2:2" x14ac:dyDescent="0.4">
      <c r="B666" s="56"/>
    </row>
    <row r="667" spans="2:2" x14ac:dyDescent="0.4">
      <c r="B667" s="56"/>
    </row>
    <row r="668" spans="2:2" x14ac:dyDescent="0.4">
      <c r="B668" s="56"/>
    </row>
    <row r="669" spans="2:2" x14ac:dyDescent="0.4">
      <c r="B669" s="56"/>
    </row>
    <row r="670" spans="2:2" x14ac:dyDescent="0.4">
      <c r="B670" s="56"/>
    </row>
    <row r="671" spans="2:2" x14ac:dyDescent="0.4">
      <c r="B671" s="56"/>
    </row>
    <row r="672" spans="2:2" x14ac:dyDescent="0.4">
      <c r="B672" s="56"/>
    </row>
    <row r="673" spans="2:2" x14ac:dyDescent="0.4">
      <c r="B673" s="56"/>
    </row>
    <row r="674" spans="2:2" x14ac:dyDescent="0.4">
      <c r="B674" s="56"/>
    </row>
    <row r="675" spans="2:2" x14ac:dyDescent="0.4">
      <c r="B675" s="56"/>
    </row>
    <row r="676" spans="2:2" x14ac:dyDescent="0.4">
      <c r="B676" s="56"/>
    </row>
    <row r="677" spans="2:2" x14ac:dyDescent="0.4">
      <c r="B677" s="56"/>
    </row>
    <row r="678" spans="2:2" x14ac:dyDescent="0.4">
      <c r="B678" s="56"/>
    </row>
    <row r="679" spans="2:2" x14ac:dyDescent="0.4">
      <c r="B679" s="56"/>
    </row>
    <row r="680" spans="2:2" x14ac:dyDescent="0.4">
      <c r="B680" s="56"/>
    </row>
    <row r="681" spans="2:2" x14ac:dyDescent="0.4">
      <c r="B681" s="56"/>
    </row>
    <row r="682" spans="2:2" x14ac:dyDescent="0.4">
      <c r="B682" s="56"/>
    </row>
    <row r="683" spans="2:2" x14ac:dyDescent="0.4">
      <c r="B683" s="56"/>
    </row>
    <row r="684" spans="2:2" x14ac:dyDescent="0.4">
      <c r="B684" s="56"/>
    </row>
    <row r="685" spans="2:2" x14ac:dyDescent="0.4">
      <c r="B685" s="56"/>
    </row>
    <row r="686" spans="2:2" x14ac:dyDescent="0.4">
      <c r="B686" s="56"/>
    </row>
    <row r="687" spans="2:2" x14ac:dyDescent="0.4">
      <c r="B687" s="56"/>
    </row>
    <row r="688" spans="2:2" x14ac:dyDescent="0.4">
      <c r="B688" s="56"/>
    </row>
    <row r="689" spans="2:2" x14ac:dyDescent="0.4">
      <c r="B689" s="56"/>
    </row>
    <row r="690" spans="2:2" x14ac:dyDescent="0.4">
      <c r="B690" s="56"/>
    </row>
    <row r="691" spans="2:2" x14ac:dyDescent="0.4">
      <c r="B691" s="56"/>
    </row>
    <row r="692" spans="2:2" x14ac:dyDescent="0.4">
      <c r="B692" s="56"/>
    </row>
    <row r="693" spans="2:2" x14ac:dyDescent="0.4">
      <c r="B693" s="56"/>
    </row>
    <row r="694" spans="2:2" x14ac:dyDescent="0.4">
      <c r="B694" s="56"/>
    </row>
    <row r="695" spans="2:2" x14ac:dyDescent="0.4">
      <c r="B695" s="56"/>
    </row>
    <row r="696" spans="2:2" x14ac:dyDescent="0.4">
      <c r="B696" s="56"/>
    </row>
    <row r="697" spans="2:2" x14ac:dyDescent="0.4">
      <c r="B697" s="56"/>
    </row>
    <row r="698" spans="2:2" x14ac:dyDescent="0.4">
      <c r="B698" s="56"/>
    </row>
    <row r="699" spans="2:2" x14ac:dyDescent="0.4">
      <c r="B699" s="56"/>
    </row>
    <row r="700" spans="2:2" x14ac:dyDescent="0.4">
      <c r="B700" s="56"/>
    </row>
    <row r="701" spans="2:2" x14ac:dyDescent="0.4">
      <c r="B701" s="56"/>
    </row>
    <row r="702" spans="2:2" x14ac:dyDescent="0.4">
      <c r="B702" s="56"/>
    </row>
    <row r="703" spans="2:2" x14ac:dyDescent="0.4">
      <c r="B703" s="56"/>
    </row>
    <row r="704" spans="2:2" x14ac:dyDescent="0.4">
      <c r="B704" s="56"/>
    </row>
    <row r="705" spans="2:2" x14ac:dyDescent="0.4">
      <c r="B705" s="56"/>
    </row>
    <row r="706" spans="2:2" x14ac:dyDescent="0.4">
      <c r="B706" s="56"/>
    </row>
    <row r="707" spans="2:2" x14ac:dyDescent="0.4">
      <c r="B707" s="56"/>
    </row>
    <row r="708" spans="2:2" x14ac:dyDescent="0.4">
      <c r="B708" s="56"/>
    </row>
    <row r="709" spans="2:2" x14ac:dyDescent="0.4">
      <c r="B709" s="56"/>
    </row>
    <row r="710" spans="2:2" x14ac:dyDescent="0.4">
      <c r="B710" s="56"/>
    </row>
    <row r="711" spans="2:2" x14ac:dyDescent="0.4">
      <c r="B711" s="56"/>
    </row>
    <row r="712" spans="2:2" x14ac:dyDescent="0.4">
      <c r="B712" s="56"/>
    </row>
    <row r="713" spans="2:2" x14ac:dyDescent="0.4">
      <c r="B713" s="56"/>
    </row>
    <row r="714" spans="2:2" x14ac:dyDescent="0.4">
      <c r="B714" s="56"/>
    </row>
    <row r="715" spans="2:2" x14ac:dyDescent="0.4">
      <c r="B715" s="56"/>
    </row>
    <row r="716" spans="2:2" x14ac:dyDescent="0.4">
      <c r="B716" s="56"/>
    </row>
    <row r="717" spans="2:2" x14ac:dyDescent="0.4">
      <c r="B717" s="56"/>
    </row>
    <row r="718" spans="2:2" x14ac:dyDescent="0.4">
      <c r="B718" s="56"/>
    </row>
    <row r="719" spans="2:2" x14ac:dyDescent="0.4">
      <c r="B719" s="56"/>
    </row>
    <row r="720" spans="2:2" x14ac:dyDescent="0.4">
      <c r="B720" s="56"/>
    </row>
    <row r="721" spans="2:2" x14ac:dyDescent="0.4">
      <c r="B721" s="56"/>
    </row>
    <row r="722" spans="2:2" x14ac:dyDescent="0.4">
      <c r="B722" s="56"/>
    </row>
    <row r="723" spans="2:2" x14ac:dyDescent="0.4">
      <c r="B723" s="56"/>
    </row>
    <row r="724" spans="2:2" x14ac:dyDescent="0.4">
      <c r="B724" s="56"/>
    </row>
    <row r="725" spans="2:2" x14ac:dyDescent="0.4">
      <c r="B725" s="56"/>
    </row>
    <row r="726" spans="2:2" x14ac:dyDescent="0.4">
      <c r="B726" s="56"/>
    </row>
    <row r="727" spans="2:2" x14ac:dyDescent="0.4">
      <c r="B727" s="56"/>
    </row>
    <row r="728" spans="2:2" x14ac:dyDescent="0.4">
      <c r="B728" s="56"/>
    </row>
    <row r="729" spans="2:2" x14ac:dyDescent="0.4">
      <c r="B729" s="56"/>
    </row>
    <row r="730" spans="2:2" x14ac:dyDescent="0.4">
      <c r="B730" s="56"/>
    </row>
    <row r="731" spans="2:2" x14ac:dyDescent="0.4">
      <c r="B731" s="56"/>
    </row>
    <row r="732" spans="2:2" x14ac:dyDescent="0.4">
      <c r="B732" s="56"/>
    </row>
    <row r="733" spans="2:2" x14ac:dyDescent="0.4">
      <c r="B733" s="56"/>
    </row>
    <row r="734" spans="2:2" x14ac:dyDescent="0.4">
      <c r="B734" s="56"/>
    </row>
    <row r="735" spans="2:2" x14ac:dyDescent="0.4">
      <c r="B735" s="56"/>
    </row>
    <row r="736" spans="2:2" x14ac:dyDescent="0.4">
      <c r="B736" s="56"/>
    </row>
    <row r="737" spans="2:2" x14ac:dyDescent="0.4">
      <c r="B737" s="56"/>
    </row>
    <row r="738" spans="2:2" x14ac:dyDescent="0.4">
      <c r="B738" s="56"/>
    </row>
    <row r="739" spans="2:2" x14ac:dyDescent="0.4">
      <c r="B739" s="56"/>
    </row>
    <row r="740" spans="2:2" x14ac:dyDescent="0.4">
      <c r="B740" s="56"/>
    </row>
    <row r="741" spans="2:2" x14ac:dyDescent="0.4">
      <c r="B741" s="56"/>
    </row>
    <row r="742" spans="2:2" x14ac:dyDescent="0.4">
      <c r="B742" s="56"/>
    </row>
    <row r="743" spans="2:2" x14ac:dyDescent="0.4">
      <c r="B743" s="56"/>
    </row>
    <row r="744" spans="2:2" x14ac:dyDescent="0.4">
      <c r="B744" s="56"/>
    </row>
    <row r="745" spans="2:2" x14ac:dyDescent="0.4">
      <c r="B745" s="56"/>
    </row>
    <row r="746" spans="2:2" x14ac:dyDescent="0.4">
      <c r="B746" s="56"/>
    </row>
    <row r="747" spans="2:2" x14ac:dyDescent="0.4">
      <c r="B747" s="56"/>
    </row>
    <row r="748" spans="2:2" x14ac:dyDescent="0.4">
      <c r="B748" s="56"/>
    </row>
    <row r="749" spans="2:2" x14ac:dyDescent="0.4">
      <c r="B749" s="56"/>
    </row>
    <row r="750" spans="2:2" x14ac:dyDescent="0.4">
      <c r="B750" s="56"/>
    </row>
    <row r="751" spans="2:2" x14ac:dyDescent="0.4">
      <c r="B751" s="56"/>
    </row>
    <row r="752" spans="2:2" x14ac:dyDescent="0.4">
      <c r="B752" s="56"/>
    </row>
    <row r="753" spans="2:2" x14ac:dyDescent="0.4">
      <c r="B753" s="56"/>
    </row>
    <row r="754" spans="2:2" x14ac:dyDescent="0.4">
      <c r="B754" s="56"/>
    </row>
    <row r="755" spans="2:2" x14ac:dyDescent="0.4">
      <c r="B755" s="56"/>
    </row>
    <row r="756" spans="2:2" x14ac:dyDescent="0.4">
      <c r="B756" s="56"/>
    </row>
    <row r="757" spans="2:2" x14ac:dyDescent="0.4">
      <c r="B757" s="56"/>
    </row>
    <row r="758" spans="2:2" x14ac:dyDescent="0.4">
      <c r="B758" s="56"/>
    </row>
    <row r="759" spans="2:2" x14ac:dyDescent="0.4">
      <c r="B759" s="56"/>
    </row>
    <row r="760" spans="2:2" x14ac:dyDescent="0.4">
      <c r="B760" s="56"/>
    </row>
    <row r="761" spans="2:2" x14ac:dyDescent="0.4">
      <c r="B761" s="56"/>
    </row>
    <row r="762" spans="2:2" x14ac:dyDescent="0.4">
      <c r="B762" s="56"/>
    </row>
    <row r="763" spans="2:2" x14ac:dyDescent="0.4">
      <c r="B763" s="56"/>
    </row>
    <row r="764" spans="2:2" x14ac:dyDescent="0.4">
      <c r="B764" s="56"/>
    </row>
    <row r="765" spans="2:2" x14ac:dyDescent="0.4">
      <c r="B765" s="56"/>
    </row>
    <row r="766" spans="2:2" x14ac:dyDescent="0.4">
      <c r="B766" s="56"/>
    </row>
    <row r="767" spans="2:2" x14ac:dyDescent="0.4">
      <c r="B767" s="56"/>
    </row>
    <row r="768" spans="2:2" x14ac:dyDescent="0.4">
      <c r="B768" s="56"/>
    </row>
    <row r="769" spans="2:2" x14ac:dyDescent="0.4">
      <c r="B769" s="56"/>
    </row>
    <row r="770" spans="2:2" x14ac:dyDescent="0.4">
      <c r="B770" s="56"/>
    </row>
    <row r="771" spans="2:2" x14ac:dyDescent="0.4">
      <c r="B771" s="56"/>
    </row>
    <row r="772" spans="2:2" x14ac:dyDescent="0.4">
      <c r="B772" s="56"/>
    </row>
    <row r="773" spans="2:2" x14ac:dyDescent="0.4">
      <c r="B773" s="56"/>
    </row>
    <row r="774" spans="2:2" x14ac:dyDescent="0.4">
      <c r="B774" s="56"/>
    </row>
    <row r="775" spans="2:2" x14ac:dyDescent="0.4">
      <c r="B775" s="56"/>
    </row>
    <row r="776" spans="2:2" x14ac:dyDescent="0.4">
      <c r="B776" s="56"/>
    </row>
    <row r="777" spans="2:2" x14ac:dyDescent="0.4">
      <c r="B777" s="56"/>
    </row>
    <row r="778" spans="2:2" x14ac:dyDescent="0.4">
      <c r="B778" s="56"/>
    </row>
    <row r="779" spans="2:2" x14ac:dyDescent="0.4">
      <c r="B779" s="56"/>
    </row>
    <row r="780" spans="2:2" x14ac:dyDescent="0.4">
      <c r="B780" s="56"/>
    </row>
    <row r="781" spans="2:2" x14ac:dyDescent="0.4">
      <c r="B781" s="56"/>
    </row>
    <row r="782" spans="2:2" x14ac:dyDescent="0.4">
      <c r="B782" s="56"/>
    </row>
    <row r="783" spans="2:2" x14ac:dyDescent="0.4">
      <c r="B783" s="56"/>
    </row>
    <row r="784" spans="2:2" x14ac:dyDescent="0.4">
      <c r="B784" s="56"/>
    </row>
    <row r="785" spans="2:2" x14ac:dyDescent="0.4">
      <c r="B785" s="56"/>
    </row>
    <row r="786" spans="2:2" x14ac:dyDescent="0.4">
      <c r="B786" s="56"/>
    </row>
    <row r="787" spans="2:2" x14ac:dyDescent="0.4">
      <c r="B787" s="56"/>
    </row>
    <row r="788" spans="2:2" x14ac:dyDescent="0.4">
      <c r="B788" s="56"/>
    </row>
    <row r="789" spans="2:2" x14ac:dyDescent="0.4">
      <c r="B789" s="56"/>
    </row>
    <row r="790" spans="2:2" x14ac:dyDescent="0.4">
      <c r="B790" s="56"/>
    </row>
    <row r="791" spans="2:2" x14ac:dyDescent="0.4">
      <c r="B791" s="56"/>
    </row>
    <row r="792" spans="2:2" x14ac:dyDescent="0.4">
      <c r="B792" s="56"/>
    </row>
    <row r="793" spans="2:2" x14ac:dyDescent="0.4">
      <c r="B793" s="56"/>
    </row>
    <row r="794" spans="2:2" x14ac:dyDescent="0.4">
      <c r="B794" s="56"/>
    </row>
    <row r="795" spans="2:2" x14ac:dyDescent="0.4">
      <c r="B795" s="56"/>
    </row>
    <row r="796" spans="2:2" x14ac:dyDescent="0.4">
      <c r="B796" s="56"/>
    </row>
    <row r="797" spans="2:2" x14ac:dyDescent="0.4">
      <c r="B797" s="56"/>
    </row>
    <row r="798" spans="2:2" x14ac:dyDescent="0.4">
      <c r="B798" s="56"/>
    </row>
    <row r="799" spans="2:2" x14ac:dyDescent="0.4">
      <c r="B799" s="56"/>
    </row>
    <row r="800" spans="2:2" x14ac:dyDescent="0.4">
      <c r="B800" s="56"/>
    </row>
    <row r="801" spans="2:2" x14ac:dyDescent="0.4">
      <c r="B801" s="56"/>
    </row>
    <row r="802" spans="2:2" x14ac:dyDescent="0.4">
      <c r="B802" s="56"/>
    </row>
    <row r="803" spans="2:2" x14ac:dyDescent="0.4">
      <c r="B803" s="56"/>
    </row>
    <row r="804" spans="2:2" x14ac:dyDescent="0.4">
      <c r="B804" s="56"/>
    </row>
    <row r="805" spans="2:2" x14ac:dyDescent="0.4">
      <c r="B805" s="56"/>
    </row>
    <row r="806" spans="2:2" x14ac:dyDescent="0.4">
      <c r="B806" s="56"/>
    </row>
    <row r="807" spans="2:2" x14ac:dyDescent="0.4">
      <c r="B807" s="56"/>
    </row>
    <row r="808" spans="2:2" x14ac:dyDescent="0.4">
      <c r="B808" s="56"/>
    </row>
    <row r="809" spans="2:2" x14ac:dyDescent="0.4">
      <c r="B809" s="56"/>
    </row>
    <row r="810" spans="2:2" x14ac:dyDescent="0.4">
      <c r="B810" s="56"/>
    </row>
    <row r="811" spans="2:2" x14ac:dyDescent="0.4">
      <c r="B811" s="56"/>
    </row>
    <row r="812" spans="2:2" x14ac:dyDescent="0.4">
      <c r="B812" s="56"/>
    </row>
    <row r="813" spans="2:2" x14ac:dyDescent="0.4">
      <c r="B813" s="56"/>
    </row>
    <row r="814" spans="2:2" x14ac:dyDescent="0.4">
      <c r="B814" s="56"/>
    </row>
    <row r="815" spans="2:2" x14ac:dyDescent="0.4">
      <c r="B815" s="56"/>
    </row>
    <row r="816" spans="2:2" x14ac:dyDescent="0.4">
      <c r="B816" s="56"/>
    </row>
    <row r="817" spans="2:2" x14ac:dyDescent="0.4">
      <c r="B817" s="56"/>
    </row>
    <row r="818" spans="2:2" x14ac:dyDescent="0.4">
      <c r="B818" s="56"/>
    </row>
    <row r="819" spans="2:2" x14ac:dyDescent="0.4">
      <c r="B819" s="56"/>
    </row>
    <row r="820" spans="2:2" x14ac:dyDescent="0.4">
      <c r="B820" s="56"/>
    </row>
    <row r="821" spans="2:2" x14ac:dyDescent="0.4">
      <c r="B821" s="56"/>
    </row>
    <row r="822" spans="2:2" x14ac:dyDescent="0.4">
      <c r="B822" s="56"/>
    </row>
    <row r="823" spans="2:2" x14ac:dyDescent="0.4">
      <c r="B823" s="56"/>
    </row>
    <row r="824" spans="2:2" x14ac:dyDescent="0.4">
      <c r="B824" s="56"/>
    </row>
    <row r="825" spans="2:2" x14ac:dyDescent="0.4">
      <c r="B825" s="56"/>
    </row>
    <row r="826" spans="2:2" x14ac:dyDescent="0.4">
      <c r="B826" s="56"/>
    </row>
    <row r="827" spans="2:2" x14ac:dyDescent="0.4">
      <c r="B827" s="56"/>
    </row>
    <row r="828" spans="2:2" x14ac:dyDescent="0.4">
      <c r="B828" s="56"/>
    </row>
    <row r="829" spans="2:2" x14ac:dyDescent="0.4">
      <c r="B829" s="56"/>
    </row>
    <row r="830" spans="2:2" x14ac:dyDescent="0.4">
      <c r="B830" s="56"/>
    </row>
    <row r="831" spans="2:2" x14ac:dyDescent="0.4">
      <c r="B831" s="56"/>
    </row>
    <row r="832" spans="2:2" x14ac:dyDescent="0.4">
      <c r="B832" s="56"/>
    </row>
    <row r="833" spans="2:2" x14ac:dyDescent="0.4">
      <c r="B833" s="56"/>
    </row>
    <row r="834" spans="2:2" x14ac:dyDescent="0.4">
      <c r="B834" s="56"/>
    </row>
    <row r="835" spans="2:2" x14ac:dyDescent="0.4">
      <c r="B835" s="56"/>
    </row>
    <row r="836" spans="2:2" x14ac:dyDescent="0.4">
      <c r="B836" s="56"/>
    </row>
    <row r="837" spans="2:2" x14ac:dyDescent="0.4">
      <c r="B837" s="56"/>
    </row>
    <row r="838" spans="2:2" x14ac:dyDescent="0.4">
      <c r="B838" s="56"/>
    </row>
    <row r="839" spans="2:2" x14ac:dyDescent="0.4">
      <c r="B839" s="56"/>
    </row>
    <row r="840" spans="2:2" x14ac:dyDescent="0.4">
      <c r="B840" s="56"/>
    </row>
    <row r="841" spans="2:2" x14ac:dyDescent="0.4">
      <c r="B841" s="56"/>
    </row>
    <row r="842" spans="2:2" x14ac:dyDescent="0.4">
      <c r="B842" s="56"/>
    </row>
    <row r="843" spans="2:2" x14ac:dyDescent="0.4">
      <c r="B843" s="56"/>
    </row>
    <row r="844" spans="2:2" x14ac:dyDescent="0.4">
      <c r="B844" s="56"/>
    </row>
    <row r="845" spans="2:2" x14ac:dyDescent="0.4">
      <c r="B845" s="56"/>
    </row>
    <row r="846" spans="2:2" x14ac:dyDescent="0.4">
      <c r="B846" s="56"/>
    </row>
    <row r="847" spans="2:2" x14ac:dyDescent="0.4">
      <c r="B847" s="56"/>
    </row>
    <row r="848" spans="2:2" x14ac:dyDescent="0.4">
      <c r="B848" s="56"/>
    </row>
    <row r="849" spans="2:2" x14ac:dyDescent="0.4">
      <c r="B849" s="56"/>
    </row>
    <row r="850" spans="2:2" x14ac:dyDescent="0.4">
      <c r="B850" s="56"/>
    </row>
    <row r="851" spans="2:2" x14ac:dyDescent="0.4">
      <c r="B851" s="56"/>
    </row>
    <row r="852" spans="2:2" x14ac:dyDescent="0.4">
      <c r="B852" s="56"/>
    </row>
    <row r="853" spans="2:2" x14ac:dyDescent="0.4">
      <c r="B853" s="56"/>
    </row>
    <row r="854" spans="2:2" x14ac:dyDescent="0.4">
      <c r="B854" s="56"/>
    </row>
    <row r="855" spans="2:2" x14ac:dyDescent="0.4">
      <c r="B855" s="56"/>
    </row>
    <row r="856" spans="2:2" x14ac:dyDescent="0.4">
      <c r="B856" s="56"/>
    </row>
    <row r="857" spans="2:2" x14ac:dyDescent="0.4">
      <c r="B857" s="56"/>
    </row>
    <row r="858" spans="2:2" x14ac:dyDescent="0.4">
      <c r="B858" s="56"/>
    </row>
    <row r="859" spans="2:2" x14ac:dyDescent="0.4">
      <c r="B859" s="56"/>
    </row>
    <row r="860" spans="2:2" x14ac:dyDescent="0.4">
      <c r="B860" s="56"/>
    </row>
    <row r="861" spans="2:2" x14ac:dyDescent="0.4">
      <c r="B861" s="56"/>
    </row>
    <row r="862" spans="2:2" x14ac:dyDescent="0.4">
      <c r="B862" s="56"/>
    </row>
    <row r="863" spans="2:2" x14ac:dyDescent="0.4">
      <c r="B863" s="56"/>
    </row>
    <row r="864" spans="2:2" x14ac:dyDescent="0.4">
      <c r="B864" s="56"/>
    </row>
    <row r="865" spans="2:2" x14ac:dyDescent="0.4">
      <c r="B865" s="56"/>
    </row>
    <row r="866" spans="2:2" x14ac:dyDescent="0.4">
      <c r="B866" s="56"/>
    </row>
    <row r="867" spans="2:2" x14ac:dyDescent="0.4">
      <c r="B867" s="56"/>
    </row>
    <row r="868" spans="2:2" x14ac:dyDescent="0.4">
      <c r="B868" s="56"/>
    </row>
    <row r="869" spans="2:2" x14ac:dyDescent="0.4">
      <c r="B869" s="56"/>
    </row>
    <row r="870" spans="2:2" x14ac:dyDescent="0.4">
      <c r="B870" s="56"/>
    </row>
    <row r="871" spans="2:2" x14ac:dyDescent="0.4">
      <c r="B871" s="56"/>
    </row>
    <row r="872" spans="2:2" x14ac:dyDescent="0.4">
      <c r="B872" s="56"/>
    </row>
    <row r="873" spans="2:2" x14ac:dyDescent="0.4">
      <c r="B873" s="56"/>
    </row>
    <row r="874" spans="2:2" x14ac:dyDescent="0.4">
      <c r="B874" s="56"/>
    </row>
    <row r="875" spans="2:2" x14ac:dyDescent="0.4">
      <c r="B875" s="56"/>
    </row>
    <row r="876" spans="2:2" x14ac:dyDescent="0.4">
      <c r="B876" s="56"/>
    </row>
    <row r="877" spans="2:2" x14ac:dyDescent="0.4">
      <c r="B877" s="56"/>
    </row>
    <row r="878" spans="2:2" x14ac:dyDescent="0.4">
      <c r="B878" s="56"/>
    </row>
    <row r="879" spans="2:2" x14ac:dyDescent="0.4">
      <c r="B879" s="56"/>
    </row>
    <row r="880" spans="2:2" x14ac:dyDescent="0.4">
      <c r="B880" s="56"/>
    </row>
    <row r="881" spans="2:2" x14ac:dyDescent="0.4">
      <c r="B881" s="56"/>
    </row>
    <row r="882" spans="2:2" x14ac:dyDescent="0.4">
      <c r="B882" s="56"/>
    </row>
    <row r="883" spans="2:2" x14ac:dyDescent="0.4">
      <c r="B883" s="56"/>
    </row>
    <row r="884" spans="2:2" x14ac:dyDescent="0.4">
      <c r="B884" s="56"/>
    </row>
    <row r="885" spans="2:2" x14ac:dyDescent="0.4">
      <c r="B885" s="56"/>
    </row>
    <row r="886" spans="2:2" x14ac:dyDescent="0.4">
      <c r="B886" s="56"/>
    </row>
    <row r="887" spans="2:2" x14ac:dyDescent="0.4">
      <c r="B887" s="56"/>
    </row>
    <row r="888" spans="2:2" x14ac:dyDescent="0.4">
      <c r="B888" s="56"/>
    </row>
    <row r="889" spans="2:2" x14ac:dyDescent="0.4">
      <c r="B889" s="56"/>
    </row>
    <row r="890" spans="2:2" x14ac:dyDescent="0.4">
      <c r="B890" s="56"/>
    </row>
    <row r="891" spans="2:2" x14ac:dyDescent="0.4">
      <c r="B891" s="56"/>
    </row>
    <row r="892" spans="2:2" x14ac:dyDescent="0.4">
      <c r="B892" s="56"/>
    </row>
    <row r="893" spans="2:2" x14ac:dyDescent="0.4">
      <c r="B893" s="56"/>
    </row>
    <row r="894" spans="2:2" x14ac:dyDescent="0.4">
      <c r="B894" s="56"/>
    </row>
    <row r="895" spans="2:2" x14ac:dyDescent="0.4">
      <c r="B895" s="56"/>
    </row>
    <row r="896" spans="2:2" x14ac:dyDescent="0.4">
      <c r="B896" s="56"/>
    </row>
    <row r="897" spans="2:2" x14ac:dyDescent="0.4">
      <c r="B897" s="56"/>
    </row>
    <row r="898" spans="2:2" x14ac:dyDescent="0.4">
      <c r="B898" s="56"/>
    </row>
    <row r="899" spans="2:2" x14ac:dyDescent="0.4">
      <c r="B899" s="56"/>
    </row>
    <row r="900" spans="2:2" x14ac:dyDescent="0.4">
      <c r="B900" s="56"/>
    </row>
    <row r="901" spans="2:2" x14ac:dyDescent="0.4">
      <c r="B901" s="56"/>
    </row>
    <row r="902" spans="2:2" x14ac:dyDescent="0.4">
      <c r="B902" s="56"/>
    </row>
    <row r="903" spans="2:2" x14ac:dyDescent="0.4">
      <c r="B903" s="56"/>
    </row>
    <row r="904" spans="2:2" x14ac:dyDescent="0.4">
      <c r="B904" s="56"/>
    </row>
    <row r="905" spans="2:2" x14ac:dyDescent="0.4">
      <c r="B905" s="56"/>
    </row>
    <row r="906" spans="2:2" x14ac:dyDescent="0.4">
      <c r="B906" s="56"/>
    </row>
    <row r="907" spans="2:2" x14ac:dyDescent="0.4">
      <c r="B907" s="56"/>
    </row>
    <row r="908" spans="2:2" x14ac:dyDescent="0.4">
      <c r="B908" s="56"/>
    </row>
    <row r="909" spans="2:2" x14ac:dyDescent="0.4">
      <c r="B909" s="56"/>
    </row>
    <row r="910" spans="2:2" x14ac:dyDescent="0.4">
      <c r="B910" s="56"/>
    </row>
    <row r="911" spans="2:2" x14ac:dyDescent="0.4">
      <c r="B911" s="56"/>
    </row>
    <row r="912" spans="2:2" x14ac:dyDescent="0.4">
      <c r="B912" s="56"/>
    </row>
    <row r="913" spans="2:2" x14ac:dyDescent="0.4">
      <c r="B913" s="56"/>
    </row>
    <row r="914" spans="2:2" x14ac:dyDescent="0.4">
      <c r="B914" s="56"/>
    </row>
    <row r="915" spans="2:2" x14ac:dyDescent="0.4">
      <c r="B915" s="56"/>
    </row>
    <row r="916" spans="2:2" x14ac:dyDescent="0.4">
      <c r="B916" s="56"/>
    </row>
    <row r="917" spans="2:2" x14ac:dyDescent="0.4">
      <c r="B917" s="56"/>
    </row>
    <row r="918" spans="2:2" x14ac:dyDescent="0.4">
      <c r="B918" s="56"/>
    </row>
    <row r="919" spans="2:2" x14ac:dyDescent="0.4">
      <c r="B919" s="56"/>
    </row>
    <row r="920" spans="2:2" x14ac:dyDescent="0.4">
      <c r="B920" s="56"/>
    </row>
    <row r="921" spans="2:2" x14ac:dyDescent="0.4">
      <c r="B921" s="56"/>
    </row>
    <row r="922" spans="2:2" x14ac:dyDescent="0.4">
      <c r="B922" s="56"/>
    </row>
    <row r="923" spans="2:2" x14ac:dyDescent="0.4">
      <c r="B923" s="56"/>
    </row>
    <row r="924" spans="2:2" x14ac:dyDescent="0.4">
      <c r="B924" s="56"/>
    </row>
    <row r="925" spans="2:2" x14ac:dyDescent="0.4">
      <c r="B925" s="56"/>
    </row>
    <row r="926" spans="2:2" x14ac:dyDescent="0.4">
      <c r="B926" s="56"/>
    </row>
    <row r="927" spans="2:2" x14ac:dyDescent="0.4">
      <c r="B927" s="56"/>
    </row>
    <row r="928" spans="2:2" x14ac:dyDescent="0.4">
      <c r="B928" s="56"/>
    </row>
    <row r="929" spans="2:2" x14ac:dyDescent="0.4">
      <c r="B929" s="56"/>
    </row>
    <row r="930" spans="2:2" x14ac:dyDescent="0.4">
      <c r="B930" s="56"/>
    </row>
    <row r="931" spans="2:2" x14ac:dyDescent="0.4">
      <c r="B931" s="56"/>
    </row>
    <row r="932" spans="2:2" x14ac:dyDescent="0.4">
      <c r="B932" s="56"/>
    </row>
    <row r="933" spans="2:2" x14ac:dyDescent="0.4">
      <c r="B933" s="56"/>
    </row>
    <row r="934" spans="2:2" x14ac:dyDescent="0.4">
      <c r="B934" s="56"/>
    </row>
    <row r="935" spans="2:2" x14ac:dyDescent="0.4">
      <c r="B935" s="56"/>
    </row>
    <row r="936" spans="2:2" x14ac:dyDescent="0.4">
      <c r="B936" s="56"/>
    </row>
    <row r="937" spans="2:2" x14ac:dyDescent="0.4">
      <c r="B937" s="56"/>
    </row>
    <row r="938" spans="2:2" x14ac:dyDescent="0.4">
      <c r="B938" s="56"/>
    </row>
    <row r="939" spans="2:2" x14ac:dyDescent="0.4">
      <c r="B939" s="56"/>
    </row>
    <row r="940" spans="2:2" x14ac:dyDescent="0.4">
      <c r="B940" s="56"/>
    </row>
    <row r="941" spans="2:2" x14ac:dyDescent="0.4">
      <c r="B941" s="56"/>
    </row>
    <row r="942" spans="2:2" x14ac:dyDescent="0.4">
      <c r="B942" s="56"/>
    </row>
    <row r="943" spans="2:2" x14ac:dyDescent="0.4">
      <c r="B943" s="56"/>
    </row>
    <row r="944" spans="2:2" x14ac:dyDescent="0.4">
      <c r="B944" s="56"/>
    </row>
    <row r="945" spans="2:2" x14ac:dyDescent="0.4">
      <c r="B945" s="56"/>
    </row>
    <row r="946" spans="2:2" x14ac:dyDescent="0.4">
      <c r="B946" s="56"/>
    </row>
    <row r="947" spans="2:2" x14ac:dyDescent="0.4">
      <c r="B947" s="56"/>
    </row>
    <row r="948" spans="2:2" x14ac:dyDescent="0.4">
      <c r="B948" s="56"/>
    </row>
    <row r="949" spans="2:2" x14ac:dyDescent="0.4">
      <c r="B949" s="56"/>
    </row>
    <row r="950" spans="2:2" x14ac:dyDescent="0.4">
      <c r="B950" s="56"/>
    </row>
    <row r="951" spans="2:2" x14ac:dyDescent="0.4">
      <c r="B951" s="56"/>
    </row>
    <row r="952" spans="2:2" x14ac:dyDescent="0.4">
      <c r="B952" s="56"/>
    </row>
    <row r="953" spans="2:2" x14ac:dyDescent="0.4">
      <c r="B953" s="56"/>
    </row>
    <row r="954" spans="2:2" x14ac:dyDescent="0.4">
      <c r="B954" s="56"/>
    </row>
    <row r="955" spans="2:2" x14ac:dyDescent="0.4">
      <c r="B955" s="56"/>
    </row>
    <row r="956" spans="2:2" x14ac:dyDescent="0.4">
      <c r="B956" s="56"/>
    </row>
    <row r="957" spans="2:2" x14ac:dyDescent="0.4">
      <c r="B957" s="56"/>
    </row>
    <row r="958" spans="2:2" x14ac:dyDescent="0.4">
      <c r="B958" s="56"/>
    </row>
    <row r="959" spans="2:2" x14ac:dyDescent="0.4">
      <c r="B959" s="56"/>
    </row>
    <row r="960" spans="2:2" x14ac:dyDescent="0.4">
      <c r="B960" s="56"/>
    </row>
    <row r="961" spans="2:2" x14ac:dyDescent="0.4">
      <c r="B961" s="56"/>
    </row>
    <row r="962" spans="2:2" x14ac:dyDescent="0.4">
      <c r="B962" s="56"/>
    </row>
    <row r="963" spans="2:2" x14ac:dyDescent="0.4">
      <c r="B963" s="56"/>
    </row>
    <row r="964" spans="2:2" x14ac:dyDescent="0.4">
      <c r="B964" s="56"/>
    </row>
    <row r="965" spans="2:2" x14ac:dyDescent="0.4">
      <c r="B965" s="56"/>
    </row>
    <row r="966" spans="2:2" x14ac:dyDescent="0.4">
      <c r="B966" s="56"/>
    </row>
    <row r="967" spans="2:2" x14ac:dyDescent="0.4">
      <c r="B967" s="56"/>
    </row>
    <row r="968" spans="2:2" x14ac:dyDescent="0.4">
      <c r="B968" s="56"/>
    </row>
    <row r="969" spans="2:2" x14ac:dyDescent="0.4">
      <c r="B969" s="56"/>
    </row>
    <row r="970" spans="2:2" x14ac:dyDescent="0.4">
      <c r="B970" s="56"/>
    </row>
    <row r="971" spans="2:2" x14ac:dyDescent="0.4">
      <c r="B971" s="56"/>
    </row>
    <row r="972" spans="2:2" x14ac:dyDescent="0.4">
      <c r="B972" s="56"/>
    </row>
    <row r="973" spans="2:2" x14ac:dyDescent="0.4">
      <c r="B973" s="56"/>
    </row>
    <row r="974" spans="2:2" x14ac:dyDescent="0.4">
      <c r="B974" s="56"/>
    </row>
    <row r="975" spans="2:2" x14ac:dyDescent="0.4">
      <c r="B975" s="56"/>
    </row>
    <row r="976" spans="2:2" x14ac:dyDescent="0.4">
      <c r="B976" s="56"/>
    </row>
    <row r="977" spans="2:2" x14ac:dyDescent="0.4">
      <c r="B977" s="56"/>
    </row>
    <row r="978" spans="2:2" x14ac:dyDescent="0.4">
      <c r="B978" s="56"/>
    </row>
    <row r="979" spans="2:2" x14ac:dyDescent="0.4">
      <c r="B979" s="56"/>
    </row>
    <row r="980" spans="2:2" x14ac:dyDescent="0.4">
      <c r="B980" s="56"/>
    </row>
    <row r="981" spans="2:2" x14ac:dyDescent="0.4">
      <c r="B981" s="56"/>
    </row>
    <row r="982" spans="2:2" x14ac:dyDescent="0.4">
      <c r="B982" s="56"/>
    </row>
    <row r="983" spans="2:2" x14ac:dyDescent="0.4">
      <c r="B983" s="56"/>
    </row>
    <row r="984" spans="2:2" x14ac:dyDescent="0.4">
      <c r="B984" s="56"/>
    </row>
    <row r="985" spans="2:2" x14ac:dyDescent="0.4">
      <c r="B985" s="56"/>
    </row>
    <row r="986" spans="2:2" x14ac:dyDescent="0.4">
      <c r="B986" s="56"/>
    </row>
    <row r="987" spans="2:2" x14ac:dyDescent="0.4">
      <c r="B987" s="56"/>
    </row>
    <row r="988" spans="2:2" x14ac:dyDescent="0.4">
      <c r="B988" s="56"/>
    </row>
    <row r="989" spans="2:2" x14ac:dyDescent="0.4">
      <c r="B989" s="56"/>
    </row>
    <row r="990" spans="2:2" x14ac:dyDescent="0.4">
      <c r="B990" s="56"/>
    </row>
    <row r="991" spans="2:2" x14ac:dyDescent="0.4">
      <c r="B991" s="56"/>
    </row>
    <row r="992" spans="2:2" x14ac:dyDescent="0.4">
      <c r="B992" s="56"/>
    </row>
    <row r="993" spans="2:2" x14ac:dyDescent="0.4">
      <c r="B993" s="56"/>
    </row>
    <row r="994" spans="2:2" x14ac:dyDescent="0.4">
      <c r="B994" s="56"/>
    </row>
    <row r="995" spans="2:2" x14ac:dyDescent="0.4">
      <c r="B995" s="56"/>
    </row>
    <row r="996" spans="2:2" x14ac:dyDescent="0.4">
      <c r="B996" s="56"/>
    </row>
    <row r="997" spans="2:2" x14ac:dyDescent="0.4">
      <c r="B997" s="56"/>
    </row>
    <row r="998" spans="2:2" x14ac:dyDescent="0.4">
      <c r="B998" s="56"/>
    </row>
    <row r="999" spans="2:2" x14ac:dyDescent="0.4">
      <c r="B999" s="56"/>
    </row>
    <row r="1000" spans="2:2" x14ac:dyDescent="0.4">
      <c r="B1000" s="56"/>
    </row>
    <row r="1001" spans="2:2" x14ac:dyDescent="0.4">
      <c r="B1001" s="56"/>
    </row>
    <row r="1002" spans="2:2" x14ac:dyDescent="0.4">
      <c r="B1002" s="56"/>
    </row>
    <row r="1003" spans="2:2" x14ac:dyDescent="0.4">
      <c r="B1003" s="56"/>
    </row>
    <row r="1004" spans="2:2" x14ac:dyDescent="0.4">
      <c r="B1004" s="56"/>
    </row>
    <row r="1005" spans="2:2" x14ac:dyDescent="0.4">
      <c r="B1005" s="56"/>
    </row>
    <row r="1006" spans="2:2" x14ac:dyDescent="0.4">
      <c r="B1006" s="56"/>
    </row>
    <row r="1007" spans="2:2" x14ac:dyDescent="0.4">
      <c r="B1007" s="56"/>
    </row>
    <row r="1008" spans="2:2" x14ac:dyDescent="0.4">
      <c r="B1008" s="56"/>
    </row>
    <row r="1009" spans="2:2" x14ac:dyDescent="0.4">
      <c r="B1009" s="56"/>
    </row>
    <row r="1010" spans="2:2" x14ac:dyDescent="0.4">
      <c r="B1010" s="56"/>
    </row>
    <row r="1011" spans="2:2" x14ac:dyDescent="0.4">
      <c r="B1011" s="56"/>
    </row>
    <row r="1012" spans="2:2" x14ac:dyDescent="0.4">
      <c r="B1012" s="56"/>
    </row>
    <row r="1013" spans="2:2" x14ac:dyDescent="0.4">
      <c r="B1013" s="56"/>
    </row>
    <row r="1014" spans="2:2" x14ac:dyDescent="0.4">
      <c r="B1014" s="56"/>
    </row>
    <row r="1015" spans="2:2" x14ac:dyDescent="0.4">
      <c r="B1015" s="56"/>
    </row>
    <row r="1016" spans="2:2" x14ac:dyDescent="0.4">
      <c r="B1016" s="56"/>
    </row>
    <row r="1017" spans="2:2" x14ac:dyDescent="0.4">
      <c r="B1017" s="56"/>
    </row>
    <row r="1018" spans="2:2" x14ac:dyDescent="0.4">
      <c r="B1018" s="56"/>
    </row>
    <row r="1019" spans="2:2" x14ac:dyDescent="0.4">
      <c r="B1019" s="56"/>
    </row>
    <row r="1020" spans="2:2" x14ac:dyDescent="0.4">
      <c r="B1020" s="56"/>
    </row>
    <row r="1021" spans="2:2" x14ac:dyDescent="0.4">
      <c r="B1021" s="56"/>
    </row>
    <row r="1022" spans="2:2" x14ac:dyDescent="0.4">
      <c r="B1022" s="56"/>
    </row>
    <row r="1023" spans="2:2" x14ac:dyDescent="0.4">
      <c r="B1023" s="56"/>
    </row>
    <row r="1024" spans="2:2" x14ac:dyDescent="0.4">
      <c r="B1024" s="56"/>
    </row>
    <row r="1025" spans="2:2" x14ac:dyDescent="0.4">
      <c r="B1025" s="56"/>
    </row>
    <row r="1026" spans="2:2" x14ac:dyDescent="0.4">
      <c r="B1026" s="56"/>
    </row>
    <row r="1027" spans="2:2" x14ac:dyDescent="0.4">
      <c r="B1027" s="56"/>
    </row>
    <row r="1028" spans="2:2" x14ac:dyDescent="0.4">
      <c r="B1028" s="56"/>
    </row>
    <row r="1029" spans="2:2" x14ac:dyDescent="0.4">
      <c r="B1029" s="56"/>
    </row>
    <row r="1030" spans="2:2" x14ac:dyDescent="0.4">
      <c r="B1030" s="56"/>
    </row>
    <row r="1031" spans="2:2" x14ac:dyDescent="0.4">
      <c r="B1031" s="56"/>
    </row>
    <row r="1032" spans="2:2" x14ac:dyDescent="0.4">
      <c r="B1032" s="56"/>
    </row>
    <row r="1033" spans="2:2" x14ac:dyDescent="0.4">
      <c r="B1033" s="56"/>
    </row>
    <row r="1034" spans="2:2" x14ac:dyDescent="0.4">
      <c r="B1034" s="56"/>
    </row>
    <row r="1035" spans="2:2" x14ac:dyDescent="0.4">
      <c r="B1035" s="56"/>
    </row>
    <row r="1036" spans="2:2" x14ac:dyDescent="0.4">
      <c r="B1036" s="56"/>
    </row>
    <row r="1037" spans="2:2" x14ac:dyDescent="0.4">
      <c r="B1037" s="56"/>
    </row>
    <row r="1038" spans="2:2" x14ac:dyDescent="0.4">
      <c r="B1038" s="56"/>
    </row>
    <row r="1039" spans="2:2" x14ac:dyDescent="0.4">
      <c r="B1039" s="56"/>
    </row>
    <row r="1040" spans="2:2" x14ac:dyDescent="0.4">
      <c r="B1040" s="56"/>
    </row>
    <row r="1041" spans="2:2" x14ac:dyDescent="0.4">
      <c r="B1041" s="56"/>
    </row>
    <row r="1042" spans="2:2" x14ac:dyDescent="0.4">
      <c r="B1042" s="56"/>
    </row>
    <row r="1043" spans="2:2" x14ac:dyDescent="0.4">
      <c r="B1043" s="56"/>
    </row>
    <row r="1044" spans="2:2" x14ac:dyDescent="0.4">
      <c r="B1044" s="56"/>
    </row>
    <row r="1045" spans="2:2" x14ac:dyDescent="0.4">
      <c r="B1045" s="56"/>
    </row>
    <row r="1046" spans="2:2" x14ac:dyDescent="0.4">
      <c r="B1046" s="56"/>
    </row>
    <row r="1047" spans="2:2" x14ac:dyDescent="0.4">
      <c r="B1047" s="56"/>
    </row>
    <row r="1048" spans="2:2" x14ac:dyDescent="0.4">
      <c r="B1048" s="56"/>
    </row>
    <row r="1049" spans="2:2" x14ac:dyDescent="0.4">
      <c r="B1049" s="56"/>
    </row>
    <row r="1050" spans="2:2" x14ac:dyDescent="0.4">
      <c r="B1050" s="56"/>
    </row>
    <row r="1051" spans="2:2" x14ac:dyDescent="0.4">
      <c r="B1051" s="56"/>
    </row>
    <row r="1052" spans="2:2" x14ac:dyDescent="0.4">
      <c r="B1052" s="56"/>
    </row>
    <row r="1053" spans="2:2" x14ac:dyDescent="0.4">
      <c r="B1053" s="56"/>
    </row>
    <row r="1054" spans="2:2" x14ac:dyDescent="0.4">
      <c r="B1054" s="56"/>
    </row>
    <row r="1055" spans="2:2" x14ac:dyDescent="0.4">
      <c r="B1055" s="56"/>
    </row>
    <row r="1056" spans="2:2" x14ac:dyDescent="0.4">
      <c r="B1056" s="56"/>
    </row>
    <row r="1057" spans="2:2" x14ac:dyDescent="0.4">
      <c r="B1057" s="56"/>
    </row>
    <row r="1058" spans="2:2" x14ac:dyDescent="0.4">
      <c r="B1058" s="56"/>
    </row>
    <row r="1059" spans="2:2" x14ac:dyDescent="0.4">
      <c r="B1059" s="56"/>
    </row>
    <row r="1060" spans="2:2" x14ac:dyDescent="0.4">
      <c r="B1060" s="56"/>
    </row>
    <row r="1061" spans="2:2" x14ac:dyDescent="0.4">
      <c r="B1061" s="56"/>
    </row>
    <row r="1062" spans="2:2" x14ac:dyDescent="0.4">
      <c r="B1062" s="56"/>
    </row>
    <row r="1063" spans="2:2" x14ac:dyDescent="0.4">
      <c r="B1063" s="56"/>
    </row>
    <row r="1064" spans="2:2" x14ac:dyDescent="0.4">
      <c r="B1064" s="56"/>
    </row>
    <row r="1065" spans="2:2" x14ac:dyDescent="0.4">
      <c r="B1065" s="56"/>
    </row>
    <row r="1066" spans="2:2" x14ac:dyDescent="0.4">
      <c r="B1066" s="56"/>
    </row>
    <row r="1067" spans="2:2" x14ac:dyDescent="0.4">
      <c r="B1067" s="56"/>
    </row>
    <row r="1068" spans="2:2" x14ac:dyDescent="0.4">
      <c r="B1068" s="56"/>
    </row>
    <row r="1069" spans="2:2" x14ac:dyDescent="0.4">
      <c r="B1069" s="56"/>
    </row>
    <row r="1070" spans="2:2" x14ac:dyDescent="0.4">
      <c r="B1070" s="56"/>
    </row>
    <row r="1071" spans="2:2" x14ac:dyDescent="0.4">
      <c r="B1071" s="56"/>
    </row>
    <row r="1072" spans="2:2" x14ac:dyDescent="0.4">
      <c r="B1072" s="56"/>
    </row>
    <row r="1073" spans="2:2" x14ac:dyDescent="0.4">
      <c r="B1073" s="56"/>
    </row>
    <row r="1074" spans="2:2" x14ac:dyDescent="0.4">
      <c r="B1074" s="56"/>
    </row>
    <row r="1075" spans="2:2" x14ac:dyDescent="0.4">
      <c r="B1075" s="56"/>
    </row>
    <row r="1076" spans="2:2" x14ac:dyDescent="0.4">
      <c r="B1076" s="56"/>
    </row>
    <row r="1077" spans="2:2" x14ac:dyDescent="0.4">
      <c r="B1077" s="56"/>
    </row>
    <row r="1078" spans="2:2" x14ac:dyDescent="0.4">
      <c r="B1078" s="56"/>
    </row>
    <row r="1079" spans="2:2" x14ac:dyDescent="0.4">
      <c r="B1079" s="56"/>
    </row>
    <row r="1080" spans="2:2" x14ac:dyDescent="0.4">
      <c r="B1080" s="56"/>
    </row>
    <row r="1081" spans="2:2" x14ac:dyDescent="0.4">
      <c r="B1081" s="56"/>
    </row>
    <row r="1082" spans="2:2" x14ac:dyDescent="0.4">
      <c r="B1082" s="56"/>
    </row>
    <row r="1083" spans="2:2" x14ac:dyDescent="0.4">
      <c r="B1083" s="56"/>
    </row>
    <row r="1084" spans="2:2" x14ac:dyDescent="0.4">
      <c r="B1084" s="56"/>
    </row>
    <row r="1085" spans="2:2" x14ac:dyDescent="0.4">
      <c r="B1085" s="56"/>
    </row>
    <row r="1086" spans="2:2" x14ac:dyDescent="0.4">
      <c r="B1086" s="56"/>
    </row>
    <row r="1087" spans="2:2" x14ac:dyDescent="0.4">
      <c r="B1087" s="56"/>
    </row>
    <row r="1088" spans="2:2" x14ac:dyDescent="0.4">
      <c r="B1088" s="56"/>
    </row>
    <row r="1089" spans="2:2" x14ac:dyDescent="0.4">
      <c r="B1089" s="56"/>
    </row>
    <row r="1090" spans="2:2" x14ac:dyDescent="0.4">
      <c r="B1090" s="56"/>
    </row>
    <row r="1091" spans="2:2" x14ac:dyDescent="0.4">
      <c r="B1091" s="56"/>
    </row>
    <row r="1092" spans="2:2" x14ac:dyDescent="0.4">
      <c r="B1092" s="56"/>
    </row>
    <row r="1093" spans="2:2" x14ac:dyDescent="0.4">
      <c r="B1093" s="56"/>
    </row>
    <row r="1094" spans="2:2" x14ac:dyDescent="0.4">
      <c r="B1094" s="56"/>
    </row>
    <row r="1095" spans="2:2" x14ac:dyDescent="0.4">
      <c r="B1095" s="56"/>
    </row>
    <row r="1096" spans="2:2" x14ac:dyDescent="0.4">
      <c r="B1096" s="56"/>
    </row>
    <row r="1097" spans="2:2" x14ac:dyDescent="0.4">
      <c r="B1097" s="56"/>
    </row>
    <row r="1098" spans="2:2" x14ac:dyDescent="0.4">
      <c r="B1098" s="56"/>
    </row>
    <row r="1099" spans="2:2" x14ac:dyDescent="0.4">
      <c r="B1099" s="56"/>
    </row>
    <row r="1100" spans="2:2" x14ac:dyDescent="0.4">
      <c r="B1100" s="56"/>
    </row>
    <row r="1101" spans="2:2" x14ac:dyDescent="0.4">
      <c r="B1101" s="56"/>
    </row>
    <row r="1102" spans="2:2" x14ac:dyDescent="0.4">
      <c r="B1102" s="56"/>
    </row>
    <row r="1103" spans="2:2" x14ac:dyDescent="0.4">
      <c r="B1103" s="56"/>
    </row>
    <row r="1104" spans="2:2" x14ac:dyDescent="0.4">
      <c r="B1104" s="56"/>
    </row>
    <row r="1105" spans="2:2" x14ac:dyDescent="0.4">
      <c r="B1105" s="56"/>
    </row>
    <row r="1106" spans="2:2" x14ac:dyDescent="0.4">
      <c r="B1106" s="56"/>
    </row>
    <row r="1107" spans="2:2" x14ac:dyDescent="0.4">
      <c r="B1107" s="56"/>
    </row>
    <row r="1108" spans="2:2" x14ac:dyDescent="0.4">
      <c r="B1108" s="56"/>
    </row>
    <row r="1109" spans="2:2" x14ac:dyDescent="0.4">
      <c r="B1109" s="56"/>
    </row>
    <row r="1110" spans="2:2" x14ac:dyDescent="0.4">
      <c r="B1110" s="56"/>
    </row>
    <row r="1111" spans="2:2" x14ac:dyDescent="0.4">
      <c r="B1111" s="56"/>
    </row>
    <row r="1112" spans="2:2" x14ac:dyDescent="0.4">
      <c r="B1112" s="56"/>
    </row>
    <row r="1113" spans="2:2" x14ac:dyDescent="0.4">
      <c r="B1113" s="56"/>
    </row>
    <row r="1114" spans="2:2" x14ac:dyDescent="0.4">
      <c r="B1114" s="56"/>
    </row>
    <row r="1115" spans="2:2" x14ac:dyDescent="0.4">
      <c r="B1115" s="56"/>
    </row>
    <row r="1116" spans="2:2" x14ac:dyDescent="0.4">
      <c r="B1116" s="56"/>
    </row>
    <row r="1117" spans="2:2" x14ac:dyDescent="0.4">
      <c r="B1117" s="56"/>
    </row>
    <row r="1118" spans="2:2" x14ac:dyDescent="0.4">
      <c r="B1118" s="56"/>
    </row>
    <row r="1119" spans="2:2" x14ac:dyDescent="0.4">
      <c r="B1119" s="56"/>
    </row>
    <row r="1120" spans="2:2" x14ac:dyDescent="0.4">
      <c r="B1120" s="56"/>
    </row>
    <row r="1121" spans="2:2" x14ac:dyDescent="0.4">
      <c r="B1121" s="56"/>
    </row>
    <row r="1122" spans="2:2" x14ac:dyDescent="0.4">
      <c r="B1122" s="56"/>
    </row>
    <row r="1123" spans="2:2" x14ac:dyDescent="0.4">
      <c r="B1123" s="56"/>
    </row>
    <row r="1124" spans="2:2" x14ac:dyDescent="0.4">
      <c r="B1124" s="56"/>
    </row>
    <row r="1125" spans="2:2" x14ac:dyDescent="0.4">
      <c r="B1125" s="56"/>
    </row>
    <row r="1126" spans="2:2" x14ac:dyDescent="0.4">
      <c r="B1126" s="56"/>
    </row>
    <row r="1127" spans="2:2" x14ac:dyDescent="0.4">
      <c r="B1127" s="56"/>
    </row>
    <row r="1128" spans="2:2" x14ac:dyDescent="0.4">
      <c r="B1128" s="56"/>
    </row>
    <row r="1129" spans="2:2" x14ac:dyDescent="0.4">
      <c r="B1129" s="56"/>
    </row>
    <row r="1130" spans="2:2" x14ac:dyDescent="0.4">
      <c r="B1130" s="56"/>
    </row>
    <row r="1131" spans="2:2" x14ac:dyDescent="0.4">
      <c r="B1131" s="56"/>
    </row>
    <row r="1132" spans="2:2" x14ac:dyDescent="0.4">
      <c r="B1132" s="56"/>
    </row>
    <row r="1133" spans="2:2" x14ac:dyDescent="0.4">
      <c r="B1133" s="56"/>
    </row>
    <row r="1134" spans="2:2" x14ac:dyDescent="0.4">
      <c r="B1134" s="56"/>
    </row>
    <row r="1135" spans="2:2" x14ac:dyDescent="0.4">
      <c r="B1135" s="56"/>
    </row>
    <row r="1136" spans="2:2" x14ac:dyDescent="0.4">
      <c r="B1136" s="56"/>
    </row>
    <row r="1137" spans="2:2" x14ac:dyDescent="0.4">
      <c r="B1137" s="56"/>
    </row>
    <row r="1138" spans="2:2" x14ac:dyDescent="0.4">
      <c r="B1138" s="56"/>
    </row>
    <row r="1139" spans="2:2" x14ac:dyDescent="0.4">
      <c r="B1139" s="56"/>
    </row>
    <row r="1140" spans="2:2" x14ac:dyDescent="0.4">
      <c r="B1140" s="56"/>
    </row>
    <row r="1141" spans="2:2" x14ac:dyDescent="0.4">
      <c r="B1141" s="56"/>
    </row>
    <row r="1142" spans="2:2" x14ac:dyDescent="0.4">
      <c r="B1142" s="56"/>
    </row>
    <row r="1143" spans="2:2" x14ac:dyDescent="0.4">
      <c r="B1143" s="56"/>
    </row>
    <row r="1144" spans="2:2" x14ac:dyDescent="0.4">
      <c r="B1144" s="56"/>
    </row>
    <row r="1145" spans="2:2" x14ac:dyDescent="0.4">
      <c r="B1145" s="56"/>
    </row>
    <row r="1146" spans="2:2" x14ac:dyDescent="0.4">
      <c r="B1146" s="56"/>
    </row>
    <row r="1147" spans="2:2" x14ac:dyDescent="0.4">
      <c r="B1147" s="56"/>
    </row>
    <row r="1148" spans="2:2" x14ac:dyDescent="0.4">
      <c r="B1148" s="56"/>
    </row>
    <row r="1149" spans="2:2" x14ac:dyDescent="0.4">
      <c r="B1149" s="56"/>
    </row>
    <row r="1150" spans="2:2" x14ac:dyDescent="0.4">
      <c r="B1150" s="56"/>
    </row>
    <row r="1151" spans="2:2" x14ac:dyDescent="0.4">
      <c r="B1151" s="56"/>
    </row>
    <row r="1152" spans="2:2" x14ac:dyDescent="0.4">
      <c r="B1152" s="56"/>
    </row>
    <row r="1153" spans="2:2" x14ac:dyDescent="0.4">
      <c r="B1153" s="56"/>
    </row>
    <row r="1154" spans="2:2" x14ac:dyDescent="0.4">
      <c r="B1154" s="56"/>
    </row>
    <row r="1155" spans="2:2" x14ac:dyDescent="0.4">
      <c r="B1155" s="56"/>
    </row>
    <row r="1156" spans="2:2" x14ac:dyDescent="0.4">
      <c r="B1156" s="56"/>
    </row>
    <row r="1157" spans="2:2" x14ac:dyDescent="0.4">
      <c r="B1157" s="56"/>
    </row>
    <row r="1158" spans="2:2" x14ac:dyDescent="0.4">
      <c r="B1158" s="56"/>
    </row>
    <row r="1159" spans="2:2" x14ac:dyDescent="0.4">
      <c r="B1159" s="56"/>
    </row>
    <row r="1160" spans="2:2" x14ac:dyDescent="0.4">
      <c r="B1160" s="56"/>
    </row>
    <row r="1161" spans="2:2" x14ac:dyDescent="0.4">
      <c r="B1161" s="56"/>
    </row>
    <row r="1162" spans="2:2" x14ac:dyDescent="0.4">
      <c r="B1162" s="56"/>
    </row>
    <row r="1163" spans="2:2" x14ac:dyDescent="0.4">
      <c r="B1163" s="56"/>
    </row>
    <row r="1164" spans="2:2" x14ac:dyDescent="0.4">
      <c r="B1164" s="56"/>
    </row>
    <row r="1165" spans="2:2" x14ac:dyDescent="0.4">
      <c r="B1165" s="56"/>
    </row>
    <row r="1166" spans="2:2" x14ac:dyDescent="0.4">
      <c r="B1166" s="56"/>
    </row>
    <row r="1167" spans="2:2" x14ac:dyDescent="0.4">
      <c r="B1167" s="56"/>
    </row>
    <row r="1168" spans="2:2" x14ac:dyDescent="0.4">
      <c r="B1168" s="56"/>
    </row>
    <row r="1169" spans="2:2" x14ac:dyDescent="0.4">
      <c r="B1169" s="56"/>
    </row>
    <row r="1170" spans="2:2" x14ac:dyDescent="0.4">
      <c r="B1170" s="56"/>
    </row>
    <row r="1171" spans="2:2" x14ac:dyDescent="0.4">
      <c r="B1171" s="56"/>
    </row>
    <row r="1172" spans="2:2" x14ac:dyDescent="0.4">
      <c r="B1172" s="56"/>
    </row>
    <row r="1173" spans="2:2" x14ac:dyDescent="0.4">
      <c r="B1173" s="56"/>
    </row>
    <row r="1174" spans="2:2" x14ac:dyDescent="0.4">
      <c r="B1174" s="56"/>
    </row>
    <row r="1175" spans="2:2" x14ac:dyDescent="0.4">
      <c r="B1175" s="56"/>
    </row>
    <row r="1176" spans="2:2" x14ac:dyDescent="0.4">
      <c r="B1176" s="56"/>
    </row>
    <row r="1177" spans="2:2" x14ac:dyDescent="0.4">
      <c r="B1177" s="56"/>
    </row>
    <row r="1178" spans="2:2" x14ac:dyDescent="0.4">
      <c r="B1178" s="56"/>
    </row>
    <row r="1179" spans="2:2" x14ac:dyDescent="0.4">
      <c r="B1179" s="56"/>
    </row>
    <row r="1180" spans="2:2" x14ac:dyDescent="0.4">
      <c r="B1180" s="56"/>
    </row>
    <row r="1181" spans="2:2" x14ac:dyDescent="0.4">
      <c r="B1181" s="56"/>
    </row>
    <row r="1182" spans="2:2" x14ac:dyDescent="0.4">
      <c r="B1182" s="56"/>
    </row>
    <row r="1183" spans="2:2" x14ac:dyDescent="0.4">
      <c r="B1183" s="56"/>
    </row>
    <row r="1184" spans="2:2" x14ac:dyDescent="0.4">
      <c r="B1184" s="56"/>
    </row>
    <row r="1185" spans="2:2" x14ac:dyDescent="0.4">
      <c r="B1185" s="56"/>
    </row>
    <row r="1186" spans="2:2" x14ac:dyDescent="0.4">
      <c r="B1186" s="56"/>
    </row>
    <row r="1187" spans="2:2" x14ac:dyDescent="0.4">
      <c r="B1187" s="56"/>
    </row>
    <row r="1188" spans="2:2" x14ac:dyDescent="0.4">
      <c r="B1188" s="56"/>
    </row>
    <row r="1189" spans="2:2" x14ac:dyDescent="0.4">
      <c r="B1189" s="56"/>
    </row>
    <row r="1190" spans="2:2" x14ac:dyDescent="0.4">
      <c r="B1190" s="56"/>
    </row>
    <row r="1191" spans="2:2" x14ac:dyDescent="0.4">
      <c r="B1191" s="56"/>
    </row>
    <row r="1192" spans="2:2" x14ac:dyDescent="0.4">
      <c r="B1192" s="56"/>
    </row>
    <row r="1193" spans="2:2" x14ac:dyDescent="0.4">
      <c r="B1193" s="56"/>
    </row>
    <row r="1194" spans="2:2" x14ac:dyDescent="0.4">
      <c r="B1194" s="56"/>
    </row>
    <row r="1195" spans="2:2" x14ac:dyDescent="0.4">
      <c r="B1195" s="56"/>
    </row>
    <row r="1196" spans="2:2" x14ac:dyDescent="0.4">
      <c r="B1196" s="56"/>
    </row>
    <row r="1197" spans="2:2" x14ac:dyDescent="0.4">
      <c r="B1197" s="56"/>
    </row>
    <row r="1198" spans="2:2" x14ac:dyDescent="0.4">
      <c r="B1198" s="56"/>
    </row>
    <row r="1199" spans="2:2" x14ac:dyDescent="0.4">
      <c r="B1199" s="56"/>
    </row>
    <row r="1200" spans="2:2" x14ac:dyDescent="0.4">
      <c r="B1200" s="56"/>
    </row>
    <row r="1201" spans="2:2" x14ac:dyDescent="0.4">
      <c r="B1201" s="56"/>
    </row>
    <row r="1202" spans="2:2" x14ac:dyDescent="0.4">
      <c r="B1202" s="56"/>
    </row>
    <row r="1203" spans="2:2" x14ac:dyDescent="0.4">
      <c r="B1203" s="56"/>
    </row>
    <row r="1204" spans="2:2" x14ac:dyDescent="0.4">
      <c r="B1204" s="56"/>
    </row>
    <row r="1205" spans="2:2" x14ac:dyDescent="0.4">
      <c r="B1205" s="56"/>
    </row>
    <row r="1206" spans="2:2" x14ac:dyDescent="0.4">
      <c r="B1206" s="56"/>
    </row>
    <row r="1207" spans="2:2" x14ac:dyDescent="0.4">
      <c r="B1207" s="56"/>
    </row>
    <row r="1208" spans="2:2" x14ac:dyDescent="0.4">
      <c r="B1208" s="56"/>
    </row>
    <row r="1209" spans="2:2" x14ac:dyDescent="0.4">
      <c r="B1209" s="56"/>
    </row>
    <row r="1210" spans="2:2" x14ac:dyDescent="0.4">
      <c r="B1210" s="56"/>
    </row>
    <row r="1211" spans="2:2" x14ac:dyDescent="0.4">
      <c r="B1211" s="56"/>
    </row>
    <row r="1212" spans="2:2" x14ac:dyDescent="0.4">
      <c r="B1212" s="56"/>
    </row>
    <row r="1213" spans="2:2" x14ac:dyDescent="0.4">
      <c r="B1213" s="56"/>
    </row>
    <row r="1214" spans="2:2" x14ac:dyDescent="0.4">
      <c r="B1214" s="56"/>
    </row>
    <row r="1215" spans="2:2" x14ac:dyDescent="0.4">
      <c r="B1215" s="56"/>
    </row>
    <row r="1216" spans="2:2" x14ac:dyDescent="0.4">
      <c r="B1216" s="56"/>
    </row>
    <row r="1217" spans="2:2" x14ac:dyDescent="0.4">
      <c r="B1217" s="56"/>
    </row>
    <row r="1218" spans="2:2" x14ac:dyDescent="0.4">
      <c r="B1218" s="56"/>
    </row>
    <row r="1219" spans="2:2" x14ac:dyDescent="0.4">
      <c r="B1219" s="56"/>
    </row>
    <row r="1220" spans="2:2" x14ac:dyDescent="0.4">
      <c r="B1220" s="56"/>
    </row>
    <row r="1221" spans="2:2" x14ac:dyDescent="0.4">
      <c r="B1221" s="56"/>
    </row>
    <row r="1222" spans="2:2" x14ac:dyDescent="0.4">
      <c r="B1222" s="56"/>
    </row>
    <row r="1223" spans="2:2" x14ac:dyDescent="0.4">
      <c r="B1223" s="56"/>
    </row>
    <row r="1224" spans="2:2" x14ac:dyDescent="0.4">
      <c r="B1224" s="56"/>
    </row>
    <row r="1225" spans="2:2" x14ac:dyDescent="0.4">
      <c r="B1225" s="56"/>
    </row>
    <row r="1226" spans="2:2" x14ac:dyDescent="0.4">
      <c r="B1226" s="56"/>
    </row>
    <row r="1227" spans="2:2" x14ac:dyDescent="0.4">
      <c r="B1227" s="56"/>
    </row>
    <row r="1228" spans="2:2" x14ac:dyDescent="0.4">
      <c r="B1228" s="56"/>
    </row>
    <row r="1229" spans="2:2" x14ac:dyDescent="0.4">
      <c r="B1229" s="56"/>
    </row>
    <row r="1230" spans="2:2" x14ac:dyDescent="0.4">
      <c r="B1230" s="56"/>
    </row>
    <row r="1231" spans="2:2" x14ac:dyDescent="0.4">
      <c r="B1231" s="56"/>
    </row>
    <row r="1232" spans="2:2" x14ac:dyDescent="0.4">
      <c r="B1232" s="56"/>
    </row>
    <row r="1233" spans="2:2" x14ac:dyDescent="0.4">
      <c r="B1233" s="56"/>
    </row>
    <row r="1234" spans="2:2" x14ac:dyDescent="0.4">
      <c r="B1234" s="56"/>
    </row>
    <row r="1235" spans="2:2" x14ac:dyDescent="0.4">
      <c r="B1235" s="56"/>
    </row>
    <row r="1236" spans="2:2" x14ac:dyDescent="0.4">
      <c r="B1236" s="56"/>
    </row>
    <row r="1237" spans="2:2" x14ac:dyDescent="0.4">
      <c r="B1237" s="56"/>
    </row>
    <row r="1238" spans="2:2" x14ac:dyDescent="0.4">
      <c r="B1238" s="56"/>
    </row>
    <row r="1239" spans="2:2" x14ac:dyDescent="0.4">
      <c r="B1239" s="56"/>
    </row>
    <row r="1240" spans="2:2" x14ac:dyDescent="0.4">
      <c r="B1240" s="56"/>
    </row>
    <row r="1241" spans="2:2" x14ac:dyDescent="0.4">
      <c r="B1241" s="56"/>
    </row>
    <row r="1242" spans="2:2" x14ac:dyDescent="0.4">
      <c r="B1242" s="56"/>
    </row>
    <row r="1243" spans="2:2" x14ac:dyDescent="0.4">
      <c r="B1243" s="56"/>
    </row>
    <row r="1244" spans="2:2" x14ac:dyDescent="0.4">
      <c r="B1244" s="56"/>
    </row>
    <row r="1245" spans="2:2" x14ac:dyDescent="0.4">
      <c r="B1245" s="56"/>
    </row>
    <row r="1246" spans="2:2" x14ac:dyDescent="0.4">
      <c r="B1246" s="56"/>
    </row>
    <row r="1247" spans="2:2" x14ac:dyDescent="0.4">
      <c r="B1247" s="56"/>
    </row>
    <row r="1248" spans="2:2" x14ac:dyDescent="0.4">
      <c r="B1248" s="56"/>
    </row>
    <row r="1249" spans="2:2" x14ac:dyDescent="0.4">
      <c r="B1249" s="56"/>
    </row>
    <row r="1250" spans="2:2" x14ac:dyDescent="0.4">
      <c r="B1250" s="56"/>
    </row>
    <row r="1251" spans="2:2" x14ac:dyDescent="0.4">
      <c r="B1251" s="56"/>
    </row>
    <row r="1252" spans="2:2" x14ac:dyDescent="0.4">
      <c r="B1252" s="56"/>
    </row>
    <row r="1253" spans="2:2" x14ac:dyDescent="0.4">
      <c r="B1253" s="56"/>
    </row>
    <row r="1254" spans="2:2" x14ac:dyDescent="0.4">
      <c r="B1254" s="56"/>
    </row>
    <row r="1255" spans="2:2" x14ac:dyDescent="0.4">
      <c r="B1255" s="56"/>
    </row>
    <row r="1256" spans="2:2" x14ac:dyDescent="0.4">
      <c r="B1256" s="56"/>
    </row>
    <row r="1257" spans="2:2" x14ac:dyDescent="0.4">
      <c r="B1257" s="56"/>
    </row>
    <row r="1258" spans="2:2" x14ac:dyDescent="0.4">
      <c r="B1258" s="56"/>
    </row>
    <row r="1259" spans="2:2" x14ac:dyDescent="0.4">
      <c r="B1259" s="56"/>
    </row>
    <row r="1260" spans="2:2" x14ac:dyDescent="0.4">
      <c r="B1260" s="56"/>
    </row>
    <row r="1261" spans="2:2" x14ac:dyDescent="0.4">
      <c r="B1261" s="56"/>
    </row>
    <row r="1262" spans="2:2" x14ac:dyDescent="0.4">
      <c r="B1262" s="56"/>
    </row>
    <row r="1263" spans="2:2" x14ac:dyDescent="0.4">
      <c r="B1263" s="56"/>
    </row>
    <row r="1264" spans="2:2" x14ac:dyDescent="0.4">
      <c r="B1264" s="56"/>
    </row>
    <row r="1265" spans="2:2" x14ac:dyDescent="0.4">
      <c r="B1265" s="56"/>
    </row>
    <row r="1266" spans="2:2" x14ac:dyDescent="0.4">
      <c r="B1266" s="56"/>
    </row>
    <row r="1267" spans="2:2" x14ac:dyDescent="0.4">
      <c r="B1267" s="56"/>
    </row>
    <row r="1268" spans="2:2" x14ac:dyDescent="0.4">
      <c r="B1268" s="56"/>
    </row>
    <row r="1269" spans="2:2" x14ac:dyDescent="0.4">
      <c r="B1269" s="56"/>
    </row>
    <row r="1270" spans="2:2" x14ac:dyDescent="0.4">
      <c r="B1270" s="56"/>
    </row>
    <row r="1271" spans="2:2" x14ac:dyDescent="0.4">
      <c r="B1271" s="56"/>
    </row>
    <row r="1272" spans="2:2" x14ac:dyDescent="0.4">
      <c r="B1272" s="56"/>
    </row>
    <row r="1273" spans="2:2" x14ac:dyDescent="0.4">
      <c r="B1273" s="56"/>
    </row>
    <row r="1274" spans="2:2" x14ac:dyDescent="0.4">
      <c r="B1274" s="56"/>
    </row>
    <row r="1275" spans="2:2" x14ac:dyDescent="0.4">
      <c r="B1275" s="56"/>
    </row>
    <row r="1276" spans="2:2" x14ac:dyDescent="0.4">
      <c r="B1276" s="56"/>
    </row>
    <row r="1277" spans="2:2" x14ac:dyDescent="0.4">
      <c r="B1277" s="56"/>
    </row>
    <row r="1278" spans="2:2" x14ac:dyDescent="0.4">
      <c r="B1278" s="56"/>
    </row>
    <row r="1279" spans="2:2" x14ac:dyDescent="0.4">
      <c r="B1279" s="56"/>
    </row>
    <row r="1280" spans="2:2" x14ac:dyDescent="0.4">
      <c r="B1280" s="56"/>
    </row>
    <row r="1281" spans="2:2" x14ac:dyDescent="0.4">
      <c r="B1281" s="56"/>
    </row>
    <row r="1282" spans="2:2" x14ac:dyDescent="0.4">
      <c r="B1282" s="56"/>
    </row>
    <row r="1283" spans="2:2" x14ac:dyDescent="0.4">
      <c r="B1283" s="56"/>
    </row>
    <row r="1284" spans="2:2" x14ac:dyDescent="0.4">
      <c r="B1284" s="56"/>
    </row>
    <row r="1285" spans="2:2" x14ac:dyDescent="0.4">
      <c r="B1285" s="56"/>
    </row>
    <row r="1286" spans="2:2" x14ac:dyDescent="0.4">
      <c r="B1286" s="56"/>
    </row>
    <row r="1287" spans="2:2" x14ac:dyDescent="0.4">
      <c r="B1287" s="56"/>
    </row>
    <row r="1288" spans="2:2" x14ac:dyDescent="0.4">
      <c r="B1288" s="56"/>
    </row>
    <row r="1289" spans="2:2" x14ac:dyDescent="0.4">
      <c r="B1289" s="56"/>
    </row>
    <row r="1290" spans="2:2" x14ac:dyDescent="0.4">
      <c r="B1290" s="56"/>
    </row>
    <row r="1291" spans="2:2" x14ac:dyDescent="0.4">
      <c r="B1291" s="56"/>
    </row>
    <row r="1292" spans="2:2" x14ac:dyDescent="0.4">
      <c r="B1292" s="56"/>
    </row>
    <row r="1293" spans="2:2" x14ac:dyDescent="0.4">
      <c r="B1293" s="56"/>
    </row>
    <row r="1294" spans="2:2" x14ac:dyDescent="0.4">
      <c r="B1294" s="56"/>
    </row>
    <row r="1295" spans="2:2" x14ac:dyDescent="0.4">
      <c r="B1295" s="56"/>
    </row>
    <row r="1296" spans="2:2" x14ac:dyDescent="0.4">
      <c r="B1296" s="56"/>
    </row>
    <row r="1297" spans="2:2" x14ac:dyDescent="0.4">
      <c r="B1297" s="56"/>
    </row>
    <row r="1298" spans="2:2" x14ac:dyDescent="0.4">
      <c r="B1298" s="56"/>
    </row>
    <row r="1299" spans="2:2" x14ac:dyDescent="0.4">
      <c r="B1299" s="56"/>
    </row>
    <row r="1300" spans="2:2" x14ac:dyDescent="0.4">
      <c r="B1300" s="56"/>
    </row>
    <row r="1301" spans="2:2" x14ac:dyDescent="0.4">
      <c r="B1301" s="56"/>
    </row>
    <row r="1302" spans="2:2" x14ac:dyDescent="0.4">
      <c r="B1302" s="56"/>
    </row>
    <row r="1303" spans="2:2" x14ac:dyDescent="0.4">
      <c r="B1303" s="56"/>
    </row>
    <row r="1304" spans="2:2" x14ac:dyDescent="0.4">
      <c r="B1304" s="56"/>
    </row>
    <row r="1305" spans="2:2" x14ac:dyDescent="0.4">
      <c r="B1305" s="56"/>
    </row>
    <row r="1306" spans="2:2" x14ac:dyDescent="0.4">
      <c r="B1306" s="56"/>
    </row>
    <row r="1307" spans="2:2" x14ac:dyDescent="0.4">
      <c r="B1307" s="56"/>
    </row>
    <row r="1308" spans="2:2" x14ac:dyDescent="0.4">
      <c r="B1308" s="56"/>
    </row>
    <row r="1309" spans="2:2" x14ac:dyDescent="0.4">
      <c r="B1309" s="56"/>
    </row>
    <row r="1310" spans="2:2" x14ac:dyDescent="0.4">
      <c r="B1310" s="56"/>
    </row>
    <row r="1311" spans="2:2" x14ac:dyDescent="0.4">
      <c r="B1311" s="56"/>
    </row>
    <row r="1312" spans="2:2" x14ac:dyDescent="0.4">
      <c r="B1312" s="56"/>
    </row>
    <row r="1313" spans="2:2" x14ac:dyDescent="0.4">
      <c r="B1313" s="56"/>
    </row>
    <row r="1314" spans="2:2" x14ac:dyDescent="0.4">
      <c r="B1314" s="56"/>
    </row>
    <row r="1315" spans="2:2" x14ac:dyDescent="0.4">
      <c r="B1315" s="56"/>
    </row>
    <row r="1316" spans="2:2" x14ac:dyDescent="0.4">
      <c r="B1316" s="56"/>
    </row>
    <row r="1317" spans="2:2" x14ac:dyDescent="0.4">
      <c r="B1317" s="56"/>
    </row>
    <row r="1318" spans="2:2" x14ac:dyDescent="0.4">
      <c r="B1318" s="56"/>
    </row>
    <row r="1319" spans="2:2" x14ac:dyDescent="0.4">
      <c r="B1319" s="56"/>
    </row>
    <row r="1320" spans="2:2" x14ac:dyDescent="0.4">
      <c r="B1320" s="56"/>
    </row>
    <row r="1321" spans="2:2" x14ac:dyDescent="0.4">
      <c r="B1321" s="56"/>
    </row>
    <row r="1322" spans="2:2" x14ac:dyDescent="0.4">
      <c r="B1322" s="56"/>
    </row>
    <row r="1323" spans="2:2" x14ac:dyDescent="0.4">
      <c r="B1323" s="56"/>
    </row>
    <row r="1324" spans="2:2" x14ac:dyDescent="0.4">
      <c r="B1324" s="56"/>
    </row>
    <row r="1325" spans="2:2" x14ac:dyDescent="0.4">
      <c r="B1325" s="56"/>
    </row>
    <row r="1326" spans="2:2" x14ac:dyDescent="0.4">
      <c r="B1326" s="56"/>
    </row>
    <row r="1327" spans="2:2" x14ac:dyDescent="0.4">
      <c r="B1327" s="56"/>
    </row>
    <row r="1328" spans="2:2" x14ac:dyDescent="0.4">
      <c r="B1328" s="56"/>
    </row>
    <row r="1329" spans="2:2" x14ac:dyDescent="0.4">
      <c r="B1329" s="56"/>
    </row>
    <row r="1330" spans="2:2" x14ac:dyDescent="0.4">
      <c r="B1330" s="56"/>
    </row>
    <row r="1331" spans="2:2" x14ac:dyDescent="0.4">
      <c r="B1331" s="56"/>
    </row>
    <row r="1332" spans="2:2" x14ac:dyDescent="0.4">
      <c r="B1332" s="56"/>
    </row>
  </sheetData>
  <sheetProtection formatCells="0" selectLockedCells="1"/>
  <protectedRanges>
    <protectedRange sqref="F15:F28" name="rate const"/>
    <protectedRange sqref="L5:L8" name="rate const_3"/>
    <protectedRange sqref="F7 F11:F14" name="rate const_2_1_1"/>
  </protectedRanges>
  <mergeCells count="19">
    <mergeCell ref="C41:V41"/>
    <mergeCell ref="H13:N13"/>
    <mergeCell ref="H21:H22"/>
    <mergeCell ref="A34:A39"/>
    <mergeCell ref="T2:U3"/>
    <mergeCell ref="T11:U12"/>
    <mergeCell ref="H2:I3"/>
    <mergeCell ref="N5:O6"/>
    <mergeCell ref="Q5:R6"/>
    <mergeCell ref="N2:R3"/>
    <mergeCell ref="A1:A4"/>
    <mergeCell ref="B2:F3"/>
    <mergeCell ref="B5:B6"/>
    <mergeCell ref="D5:D6"/>
    <mergeCell ref="E5:E6"/>
    <mergeCell ref="F5:F6"/>
    <mergeCell ref="C5:C6"/>
    <mergeCell ref="C30:V30"/>
    <mergeCell ref="K2:L3"/>
  </mergeCells>
  <phoneticPr fontId="6" type="noConversion"/>
  <conditionalFormatting sqref="H8">
    <cfRule type="cellIs" dxfId="14" priority="7" stopIfTrue="1" operator="equal">
      <formula>"fix"</formula>
    </cfRule>
  </conditionalFormatting>
  <conditionalFormatting sqref="H8">
    <cfRule type="cellIs" dxfId="13" priority="8" stopIfTrue="1" operator="equal">
      <formula>"fit"</formula>
    </cfRule>
    <cfRule type="cellIs" dxfId="12" priority="9" stopIfTrue="1" operator="equal">
      <formula>"fix"</formula>
    </cfRule>
  </conditionalFormatting>
  <conditionalFormatting sqref="H13">
    <cfRule type="cellIs" dxfId="11" priority="4" stopIfTrue="1" operator="equal">
      <formula>"fix"</formula>
    </cfRule>
  </conditionalFormatting>
  <conditionalFormatting sqref="H13">
    <cfRule type="cellIs" dxfId="10" priority="5" stopIfTrue="1" operator="equal">
      <formula>"fit"</formula>
    </cfRule>
    <cfRule type="cellIs" dxfId="9" priority="6" stopIfTrue="1" operator="equal">
      <formula>"fix"</formula>
    </cfRule>
  </conditionalFormatting>
  <conditionalFormatting sqref="C30">
    <cfRule type="cellIs" dxfId="8" priority="1" stopIfTrue="1" operator="equal">
      <formula>"fix"</formula>
    </cfRule>
  </conditionalFormatting>
  <conditionalFormatting sqref="C30">
    <cfRule type="cellIs" dxfId="7" priority="2" stopIfTrue="1" operator="equal">
      <formula>"fit"</formula>
    </cfRule>
    <cfRule type="cellIs" dxfId="6" priority="3" stopIfTrue="1" operator="equal">
      <formula>"fix"</formula>
    </cfRule>
  </conditionalFormatting>
  <dataValidations count="3">
    <dataValidation type="list" allowBlank="1" showInputMessage="1" showErrorMessage="1" sqref="L5" xr:uid="{00000000-0002-0000-0000-000001000000}">
      <formula1>$U$14:$U$18</formula1>
    </dataValidation>
    <dataValidation type="list" allowBlank="1" showInputMessage="1" showErrorMessage="1" sqref="C23:C28 C7:C22" xr:uid="{00000000-0002-0000-0000-000002000000}">
      <formula1>$T$14:$T$15</formula1>
    </dataValidation>
    <dataValidation type="list" allowBlank="1" showInputMessage="1" showErrorMessage="1" sqref="I5" xr:uid="{B4A67802-A1A1-49B7-9F34-11D65873CC32}">
      <formula1>$T$16:$T$18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 sizeWithCells="1">
                  <from>
                    <xdr:col>14</xdr:col>
                    <xdr:colOff>290513</xdr:colOff>
                    <xdr:row>7</xdr:row>
                    <xdr:rowOff>23813</xdr:rowOff>
                  </from>
                  <to>
                    <xdr:col>14</xdr:col>
                    <xdr:colOff>547688</xdr:colOff>
                    <xdr:row>7</xdr:row>
                    <xdr:rowOff>176213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5E40D-1306-4DCE-9198-8FBF2ABC6B4D}">
  <dimension ref="A5:R48"/>
  <sheetViews>
    <sheetView topLeftCell="A7" workbookViewId="0">
      <selection activeCell="A24" sqref="A24"/>
    </sheetView>
  </sheetViews>
  <sheetFormatPr defaultRowHeight="13.15" x14ac:dyDescent="0.4"/>
  <cols>
    <col min="1" max="1" width="22.73046875" style="127" customWidth="1"/>
    <col min="11" max="11" width="2.796875" customWidth="1"/>
    <col min="12" max="12" width="3.46484375" customWidth="1"/>
    <col min="13" max="13" width="3.33203125" customWidth="1"/>
    <col min="14" max="14" width="3.796875" customWidth="1"/>
    <col min="15" max="15" width="3.73046875" customWidth="1"/>
    <col min="16" max="16" width="3.59765625" customWidth="1"/>
    <col min="17" max="17" width="27.06640625" bestFit="1" customWidth="1"/>
    <col min="18" max="18" width="32.53125" bestFit="1" customWidth="1"/>
  </cols>
  <sheetData>
    <row r="5" spans="1:18" ht="13.5" thickBot="1" x14ac:dyDescent="0.45"/>
    <row r="6" spans="1:18" ht="15.4" thickBot="1" x14ac:dyDescent="0.45">
      <c r="B6" s="52" t="s">
        <v>82</v>
      </c>
      <c r="C6" s="53" t="s">
        <v>16</v>
      </c>
      <c r="D6" s="53" t="s">
        <v>71</v>
      </c>
      <c r="E6" s="53" t="s">
        <v>74</v>
      </c>
      <c r="F6" s="53" t="s">
        <v>77</v>
      </c>
      <c r="G6" s="53" t="s">
        <v>80</v>
      </c>
      <c r="H6" s="53" t="s">
        <v>57</v>
      </c>
      <c r="I6" s="53" t="s">
        <v>58</v>
      </c>
      <c r="J6" s="53" t="s">
        <v>17</v>
      </c>
      <c r="Q6" s="132" t="s">
        <v>93</v>
      </c>
      <c r="R6" s="125" t="s">
        <v>92</v>
      </c>
    </row>
    <row r="8" spans="1:18" x14ac:dyDescent="0.4">
      <c r="A8" s="128" t="s">
        <v>86</v>
      </c>
    </row>
    <row r="9" spans="1:18" x14ac:dyDescent="0.4">
      <c r="A9" s="131" t="s">
        <v>84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1</v>
      </c>
      <c r="I9">
        <v>1</v>
      </c>
      <c r="J9">
        <v>0</v>
      </c>
      <c r="Q9" t="s">
        <v>104</v>
      </c>
    </row>
    <row r="10" spans="1:18" x14ac:dyDescent="0.4">
      <c r="A10" s="131" t="s">
        <v>85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0</v>
      </c>
      <c r="I10">
        <v>0</v>
      </c>
      <c r="J10">
        <v>1</v>
      </c>
      <c r="Q10" t="s">
        <v>105</v>
      </c>
    </row>
    <row r="11" spans="1:18" ht="13.5" thickBot="1" x14ac:dyDescent="0.45">
      <c r="A11" s="131" t="s">
        <v>98</v>
      </c>
      <c r="B11">
        <v>1</v>
      </c>
      <c r="C11">
        <v>1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Q11" t="s">
        <v>106</v>
      </c>
    </row>
    <row r="12" spans="1:18" ht="15.4" thickBot="1" x14ac:dyDescent="0.45">
      <c r="A12" s="133"/>
      <c r="B12" s="53" t="s">
        <v>57</v>
      </c>
      <c r="C12" s="53" t="s">
        <v>58</v>
      </c>
      <c r="D12" s="52" t="s">
        <v>82</v>
      </c>
      <c r="E12" s="53" t="s">
        <v>16</v>
      </c>
    </row>
    <row r="13" spans="1:18" x14ac:dyDescent="0.4">
      <c r="A13" s="131" t="s">
        <v>90</v>
      </c>
      <c r="B13">
        <v>1</v>
      </c>
      <c r="C13">
        <v>1</v>
      </c>
      <c r="D13">
        <v>0</v>
      </c>
      <c r="E13">
        <v>0</v>
      </c>
    </row>
    <row r="14" spans="1:18" x14ac:dyDescent="0.4">
      <c r="A14" s="131" t="s">
        <v>91</v>
      </c>
      <c r="B14">
        <v>0</v>
      </c>
      <c r="C14">
        <v>0</v>
      </c>
      <c r="D14">
        <v>1</v>
      </c>
      <c r="E14">
        <v>1</v>
      </c>
    </row>
    <row r="15" spans="1:18" x14ac:dyDescent="0.4">
      <c r="A15" s="131" t="s">
        <v>99</v>
      </c>
      <c r="B15">
        <v>1</v>
      </c>
      <c r="C15">
        <v>2</v>
      </c>
    </row>
    <row r="16" spans="1:18" x14ac:dyDescent="0.4">
      <c r="A16" s="131" t="s">
        <v>100</v>
      </c>
      <c r="B16">
        <v>3</v>
      </c>
      <c r="C16">
        <v>4</v>
      </c>
      <c r="Q16" s="132" t="s">
        <v>95</v>
      </c>
      <c r="R16" s="125" t="s">
        <v>94</v>
      </c>
    </row>
    <row r="17" spans="1:18" x14ac:dyDescent="0.4">
      <c r="A17" s="133"/>
    </row>
    <row r="18" spans="1:18" x14ac:dyDescent="0.4">
      <c r="A18" s="131" t="s">
        <v>124</v>
      </c>
      <c r="B18">
        <v>7</v>
      </c>
      <c r="C18">
        <v>8</v>
      </c>
      <c r="H18" s="125" t="s">
        <v>96</v>
      </c>
      <c r="Q18" s="135" t="s">
        <v>101</v>
      </c>
      <c r="R18" t="s">
        <v>102</v>
      </c>
    </row>
    <row r="19" spans="1:18" x14ac:dyDescent="0.4">
      <c r="A19" s="131" t="s">
        <v>125</v>
      </c>
      <c r="B19">
        <v>1</v>
      </c>
      <c r="C19">
        <v>2</v>
      </c>
      <c r="D19">
        <v>3</v>
      </c>
      <c r="E19">
        <v>4</v>
      </c>
      <c r="F19" s="125">
        <v>5</v>
      </c>
      <c r="G19" s="125">
        <v>6</v>
      </c>
      <c r="H19" s="125">
        <v>9</v>
      </c>
    </row>
    <row r="20" spans="1:18" x14ac:dyDescent="0.4">
      <c r="A20" s="131" t="s">
        <v>126</v>
      </c>
      <c r="B20">
        <v>1</v>
      </c>
      <c r="C20">
        <v>2</v>
      </c>
      <c r="F20" s="125"/>
      <c r="G20" s="125"/>
      <c r="H20" s="125"/>
    </row>
    <row r="21" spans="1:18" x14ac:dyDescent="0.4">
      <c r="A21" s="131"/>
      <c r="F21" s="125"/>
      <c r="G21" s="125"/>
      <c r="H21" s="125"/>
    </row>
    <row r="22" spans="1:18" x14ac:dyDescent="0.4">
      <c r="A22" s="131" t="s">
        <v>110</v>
      </c>
      <c r="B22">
        <v>0</v>
      </c>
      <c r="C22">
        <v>1</v>
      </c>
      <c r="D22">
        <v>1</v>
      </c>
      <c r="E22">
        <v>2</v>
      </c>
      <c r="F22" s="125">
        <v>3</v>
      </c>
      <c r="G22" s="125">
        <v>4</v>
      </c>
      <c r="H22" s="125">
        <v>2</v>
      </c>
      <c r="I22" s="125">
        <v>2</v>
      </c>
      <c r="J22" s="125">
        <v>-1</v>
      </c>
    </row>
    <row r="23" spans="1:18" x14ac:dyDescent="0.4">
      <c r="A23" s="131" t="s">
        <v>111</v>
      </c>
      <c r="H23" s="125"/>
      <c r="K23">
        <v>1</v>
      </c>
      <c r="L23">
        <v>2</v>
      </c>
      <c r="M23">
        <v>3</v>
      </c>
      <c r="N23">
        <v>-1</v>
      </c>
      <c r="O23" s="125">
        <v>-2</v>
      </c>
      <c r="P23" s="125">
        <v>-3</v>
      </c>
    </row>
    <row r="24" spans="1:18" x14ac:dyDescent="0.4">
      <c r="A24" s="131" t="s">
        <v>108</v>
      </c>
      <c r="B24">
        <v>0</v>
      </c>
      <c r="C24">
        <v>1</v>
      </c>
      <c r="D24">
        <v>1</v>
      </c>
      <c r="E24">
        <v>2</v>
      </c>
      <c r="F24" s="125">
        <v>3</v>
      </c>
      <c r="G24" s="125">
        <v>4</v>
      </c>
      <c r="H24" s="125">
        <v>2</v>
      </c>
      <c r="I24" s="125">
        <v>2</v>
      </c>
      <c r="J24" s="125">
        <v>-1</v>
      </c>
      <c r="K24">
        <v>1</v>
      </c>
      <c r="L24">
        <v>2</v>
      </c>
      <c r="M24">
        <v>3</v>
      </c>
      <c r="N24">
        <v>-1</v>
      </c>
      <c r="O24" s="125">
        <v>-2</v>
      </c>
      <c r="P24" s="125">
        <v>-3</v>
      </c>
    </row>
    <row r="26" spans="1:18" x14ac:dyDescent="0.4">
      <c r="A26" s="128" t="s">
        <v>87</v>
      </c>
    </row>
    <row r="27" spans="1:18" x14ac:dyDescent="0.4">
      <c r="A27" s="131" t="s">
        <v>122</v>
      </c>
      <c r="B27" s="126">
        <v>1E-3</v>
      </c>
      <c r="C27" s="126">
        <v>0</v>
      </c>
    </row>
    <row r="28" spans="1:18" x14ac:dyDescent="0.4">
      <c r="A28" s="131" t="s">
        <v>123</v>
      </c>
      <c r="D28" s="126">
        <v>5.0000000000000001E-3</v>
      </c>
      <c r="E28" s="126">
        <v>5.0000000000000001E-3</v>
      </c>
    </row>
    <row r="29" spans="1:18" x14ac:dyDescent="0.4">
      <c r="A29" s="131" t="s">
        <v>107</v>
      </c>
      <c r="D29" s="126">
        <v>1E-10</v>
      </c>
      <c r="E29" s="126">
        <v>1E-10</v>
      </c>
    </row>
    <row r="31" spans="1:18" x14ac:dyDescent="0.4">
      <c r="A31" s="133"/>
    </row>
    <row r="32" spans="1:18" x14ac:dyDescent="0.4">
      <c r="A32" s="131" t="s">
        <v>116</v>
      </c>
      <c r="B32" s="129"/>
      <c r="C32" s="129"/>
      <c r="D32" s="129"/>
      <c r="E32" s="129"/>
      <c r="F32" s="129"/>
      <c r="G32" s="129"/>
      <c r="H32" s="129"/>
      <c r="I32" s="129"/>
      <c r="J32" s="129"/>
    </row>
    <row r="33" spans="1:16" x14ac:dyDescent="0.4">
      <c r="A33" s="131" t="s">
        <v>117</v>
      </c>
      <c r="B33" s="136"/>
      <c r="C33" s="136"/>
      <c r="D33" s="136"/>
      <c r="E33" s="136"/>
      <c r="F33" s="136"/>
      <c r="G33" s="136"/>
      <c r="H33" s="136"/>
      <c r="I33" s="136"/>
      <c r="J33" s="136"/>
    </row>
    <row r="34" spans="1:16" x14ac:dyDescent="0.4">
      <c r="A34" s="131" t="s">
        <v>88</v>
      </c>
      <c r="B34" s="136"/>
      <c r="C34" s="136"/>
    </row>
    <row r="35" spans="1:16" x14ac:dyDescent="0.4">
      <c r="A35" s="131" t="s">
        <v>89</v>
      </c>
      <c r="D35" s="136"/>
      <c r="E35" s="136"/>
      <c r="F35" s="136"/>
      <c r="G35" s="136"/>
      <c r="H35" s="136"/>
      <c r="I35" s="136"/>
      <c r="J35" s="136"/>
    </row>
    <row r="36" spans="1:16" x14ac:dyDescent="0.4">
      <c r="A36" s="131" t="s">
        <v>97</v>
      </c>
      <c r="D36" s="136"/>
      <c r="E36" s="136"/>
    </row>
    <row r="37" spans="1:16" x14ac:dyDescent="0.4">
      <c r="A37" s="134"/>
      <c r="J37" s="136" t="s">
        <v>112</v>
      </c>
    </row>
    <row r="38" spans="1:16" x14ac:dyDescent="0.4">
      <c r="A38" s="131" t="s">
        <v>118</v>
      </c>
      <c r="B38" s="129"/>
      <c r="C38" s="129"/>
    </row>
    <row r="39" spans="1:16" x14ac:dyDescent="0.4">
      <c r="A39" s="131" t="s">
        <v>119</v>
      </c>
      <c r="D39" s="129"/>
      <c r="E39" s="129"/>
      <c r="J39" s="130" t="s">
        <v>113</v>
      </c>
    </row>
    <row r="40" spans="1:16" x14ac:dyDescent="0.4">
      <c r="A40" s="131" t="s">
        <v>120</v>
      </c>
      <c r="B40" s="129"/>
      <c r="C40" s="129"/>
      <c r="D40" s="129"/>
      <c r="E40" s="129"/>
    </row>
    <row r="43" spans="1:16" x14ac:dyDescent="0.4">
      <c r="A43" s="131" t="s">
        <v>103</v>
      </c>
      <c r="B43" s="129"/>
      <c r="C43" s="129"/>
      <c r="D43" s="129"/>
      <c r="E43" s="129"/>
      <c r="F43" s="129"/>
      <c r="G43" s="129"/>
      <c r="H43" s="129"/>
      <c r="I43" s="129"/>
      <c r="J43" s="129"/>
    </row>
    <row r="44" spans="1:16" x14ac:dyDescent="0.4">
      <c r="A44" s="131" t="s">
        <v>109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</row>
    <row r="45" spans="1:16" x14ac:dyDescent="0.4">
      <c r="A45" s="131" t="s">
        <v>121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29"/>
      <c r="L45" s="129"/>
      <c r="M45" s="129"/>
      <c r="N45" s="129"/>
      <c r="O45" s="129"/>
      <c r="P45" s="129"/>
    </row>
    <row r="47" spans="1:16" x14ac:dyDescent="0.4">
      <c r="A47" s="131" t="s">
        <v>114</v>
      </c>
      <c r="B47" s="136"/>
      <c r="C47" s="136"/>
      <c r="D47" s="136"/>
      <c r="E47" s="136"/>
      <c r="F47" s="136"/>
      <c r="G47" s="136"/>
      <c r="H47" s="136"/>
      <c r="I47" s="136"/>
      <c r="J47" s="136"/>
    </row>
    <row r="48" spans="1:16" x14ac:dyDescent="0.4">
      <c r="A48" s="131" t="s">
        <v>115</v>
      </c>
      <c r="B48" s="136"/>
      <c r="C48" s="136"/>
      <c r="D48" s="136"/>
      <c r="E48" s="136"/>
      <c r="F48" s="136"/>
      <c r="G48" s="136"/>
      <c r="H48" s="136"/>
      <c r="I48" s="136"/>
      <c r="J48" s="136"/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88BE1-1FDE-424C-9F37-E3300764BCB9}">
  <dimension ref="B1:W1640"/>
  <sheetViews>
    <sheetView topLeftCell="A20" workbookViewId="0">
      <selection activeCell="L38" sqref="L38"/>
    </sheetView>
  </sheetViews>
  <sheetFormatPr defaultRowHeight="12.75" x14ac:dyDescent="0.35"/>
  <cols>
    <col min="15" max="15" width="11.06640625" bestFit="1" customWidth="1"/>
    <col min="16" max="16" width="11.53125" bestFit="1" customWidth="1"/>
    <col min="19" max="22" width="11.53125" bestFit="1" customWidth="1"/>
    <col min="23" max="23" width="12.06640625" bestFit="1" customWidth="1"/>
  </cols>
  <sheetData>
    <row r="1" spans="2:23" x14ac:dyDescent="0.35">
      <c r="D1" t="str">
        <f>Main!B7</f>
        <v>L+H</v>
      </c>
      <c r="E1" t="str">
        <f>Main!C7</f>
        <v>=</v>
      </c>
      <c r="F1" t="str">
        <f>Main!D7</f>
        <v>LH</v>
      </c>
      <c r="G1" t="str">
        <f>Main!E7</f>
        <v>K_1</v>
      </c>
      <c r="H1">
        <f>Main!F7</f>
        <v>11.59</v>
      </c>
    </row>
    <row r="2" spans="2:23" x14ac:dyDescent="0.35">
      <c r="D2" t="str">
        <f>Main!B8</f>
        <v>LH+H</v>
      </c>
      <c r="E2" t="str">
        <f>Main!C8</f>
        <v>=</v>
      </c>
      <c r="F2" t="str">
        <f>Main!D8</f>
        <v>LH2</v>
      </c>
      <c r="G2" t="str">
        <f>Main!E8</f>
        <v>K_2</v>
      </c>
      <c r="H2">
        <f>Main!F8</f>
        <v>10.62</v>
      </c>
    </row>
    <row r="3" spans="2:23" x14ac:dyDescent="0.35">
      <c r="B3" s="138"/>
      <c r="C3" s="138"/>
      <c r="D3" t="str">
        <f>Main!B9</f>
        <v>LH2+H</v>
      </c>
      <c r="E3" t="str">
        <f>Main!C9</f>
        <v>=</v>
      </c>
      <c r="F3" t="str">
        <f>Main!D9</f>
        <v>LH3</v>
      </c>
      <c r="G3" t="str">
        <f>Main!E9</f>
        <v>K_3</v>
      </c>
      <c r="H3">
        <f>Main!F9</f>
        <v>1.56</v>
      </c>
    </row>
    <row r="4" spans="2:23" x14ac:dyDescent="0.35">
      <c r="B4" s="138"/>
      <c r="C4" s="138"/>
      <c r="D4" t="str">
        <f>Main!B10</f>
        <v>LH3+H</v>
      </c>
      <c r="E4" t="str">
        <f>Main!C10</f>
        <v>=</v>
      </c>
      <c r="F4" t="str">
        <f>Main!D10</f>
        <v>LH4</v>
      </c>
      <c r="G4" t="str">
        <f>Main!E10</f>
        <v>K_4</v>
      </c>
      <c r="H4">
        <f>Main!F10</f>
        <v>2.34</v>
      </c>
    </row>
    <row r="5" spans="2:23" x14ac:dyDescent="0.35">
      <c r="B5" s="138"/>
      <c r="C5" s="138"/>
      <c r="D5" t="str">
        <f>Main!B11</f>
        <v>Cu+LH</v>
      </c>
      <c r="E5" t="str">
        <f>Main!C11</f>
        <v>&gt;</v>
      </c>
      <c r="F5" t="str">
        <f>Main!D11</f>
        <v>CuL+H</v>
      </c>
      <c r="G5" t="str">
        <f>Main!E11</f>
        <v>k_LH</v>
      </c>
      <c r="H5">
        <f>Main!F11</f>
        <v>1050000</v>
      </c>
    </row>
    <row r="6" spans="2:23" x14ac:dyDescent="0.35">
      <c r="B6" s="138"/>
      <c r="C6" s="138"/>
      <c r="D6" t="str">
        <f>Main!B12</f>
        <v>Cu+LH2</v>
      </c>
      <c r="E6" t="str">
        <f>Main!C12</f>
        <v>&gt;</v>
      </c>
      <c r="F6" t="str">
        <f>Main!D12</f>
        <v>CuL+2H</v>
      </c>
      <c r="G6" t="str">
        <f>Main!E12</f>
        <v>k_LH2</v>
      </c>
      <c r="H6">
        <f>Main!F12</f>
        <v>0.13500000000000001</v>
      </c>
    </row>
    <row r="7" spans="2:23" x14ac:dyDescent="0.35">
      <c r="B7" s="138"/>
      <c r="C7" s="138"/>
    </row>
    <row r="8" spans="2:23" x14ac:dyDescent="0.35">
      <c r="B8" s="138"/>
      <c r="C8" s="138"/>
      <c r="D8" s="138"/>
      <c r="E8" s="138"/>
    </row>
    <row r="9" spans="2:23" x14ac:dyDescent="0.35">
      <c r="B9" s="138"/>
      <c r="C9" s="138"/>
      <c r="D9" s="138"/>
      <c r="E9" s="138"/>
    </row>
    <row r="10" spans="2:23" x14ac:dyDescent="0.35">
      <c r="B10" s="138"/>
      <c r="C10" s="138"/>
      <c r="D10" s="138"/>
      <c r="E10" s="138"/>
      <c r="M10" s="125" t="s">
        <v>66</v>
      </c>
      <c r="N10" s="125" t="s">
        <v>69</v>
      </c>
      <c r="O10" s="125" t="s">
        <v>141</v>
      </c>
      <c r="P10" s="125" t="s">
        <v>142</v>
      </c>
      <c r="Q10" s="125" t="s">
        <v>143</v>
      </c>
      <c r="R10" s="125"/>
      <c r="S10" s="138" t="s">
        <v>72</v>
      </c>
      <c r="T10" s="138" t="s">
        <v>75</v>
      </c>
      <c r="U10" s="138" t="s">
        <v>78</v>
      </c>
      <c r="V10" s="138" t="s">
        <v>81</v>
      </c>
      <c r="W10" s="143" t="s">
        <v>128</v>
      </c>
    </row>
    <row r="11" spans="2:23" x14ac:dyDescent="0.35">
      <c r="B11" s="138"/>
      <c r="C11" s="198" t="str">
        <f>Main!C41</f>
        <v>Species Concentrations</v>
      </c>
      <c r="D11" s="198"/>
      <c r="E11" s="198"/>
      <c r="F11" s="198"/>
      <c r="G11" s="198"/>
      <c r="H11" s="198"/>
      <c r="I11" s="198"/>
      <c r="J11" s="198"/>
      <c r="K11" s="198"/>
      <c r="L11" s="139"/>
      <c r="M11" s="139"/>
      <c r="N11" s="139"/>
      <c r="O11" s="139"/>
      <c r="P11" s="139"/>
      <c r="Q11" s="140"/>
      <c r="R11" s="140"/>
      <c r="S11" s="141">
        <f>H1</f>
        <v>11.59</v>
      </c>
      <c r="T11" s="141">
        <f>H2</f>
        <v>10.62</v>
      </c>
      <c r="U11" s="141">
        <f>H3</f>
        <v>1.56</v>
      </c>
      <c r="V11" s="142">
        <f>H4</f>
        <v>2.34</v>
      </c>
      <c r="W11">
        <v>-14</v>
      </c>
    </row>
    <row r="12" spans="2:23" x14ac:dyDescent="0.35">
      <c r="B12" s="138"/>
      <c r="C12" s="138" t="str">
        <f>Main!C42</f>
        <v>L</v>
      </c>
      <c r="D12" s="138" t="str">
        <f>Main!D42</f>
        <v>H</v>
      </c>
      <c r="E12" s="138" t="str">
        <f>Main!E42</f>
        <v>LH</v>
      </c>
      <c r="F12" s="138" t="str">
        <f>Main!F42</f>
        <v>LH2</v>
      </c>
      <c r="G12" s="138" t="str">
        <f>Main!G42</f>
        <v>LH3</v>
      </c>
      <c r="H12" s="138" t="str">
        <f>Main!H42</f>
        <v>LH4</v>
      </c>
      <c r="I12" s="138" t="str">
        <f>Main!I42</f>
        <v>Cu</v>
      </c>
      <c r="J12" s="138" t="str">
        <f>Main!J42</f>
        <v>CuL</v>
      </c>
      <c r="K12" s="138" t="str">
        <f>Main!K42</f>
        <v>OH</v>
      </c>
      <c r="L12" s="138"/>
      <c r="M12" s="138"/>
      <c r="N12" s="138"/>
      <c r="O12" s="138"/>
      <c r="P12" s="138"/>
      <c r="Q12" s="138"/>
      <c r="R12" s="138"/>
    </row>
    <row r="13" spans="2:23" x14ac:dyDescent="0.35">
      <c r="B13" s="138">
        <f>Main!B43</f>
        <v>0</v>
      </c>
      <c r="C13" s="138">
        <f>Main!C43</f>
        <v>4.5344943988099374E-19</v>
      </c>
      <c r="D13" s="138">
        <f>Main!D43</f>
        <v>6.3886043464716016E-4</v>
      </c>
      <c r="E13" s="138">
        <f>Main!E43</f>
        <v>1.1270284062667739E-10</v>
      </c>
      <c r="F13" s="138">
        <f>Main!F43</f>
        <v>4.0912705826371479E-3</v>
      </c>
      <c r="G13" s="138">
        <f>Main!G43</f>
        <v>1.7631890992841936E-4</v>
      </c>
      <c r="H13" s="138">
        <f>Main!H43</f>
        <v>6.2410394731590371E-5</v>
      </c>
      <c r="I13" s="138">
        <f>Main!I43</f>
        <v>3.9399999999999999E-3</v>
      </c>
      <c r="J13" s="138">
        <f>Main!J43</f>
        <v>0</v>
      </c>
      <c r="K13" s="138">
        <f>Main!K43</f>
        <v>2.1335919081465662E-11</v>
      </c>
      <c r="L13" s="138"/>
      <c r="M13" s="138">
        <f>$H$5*E13*I13</f>
        <v>4.6625165167256437E-7</v>
      </c>
      <c r="N13" s="138">
        <f t="shared" ref="N13:N44" si="0">$H$6*F13*I13</f>
        <v>2.176146822904699E-6</v>
      </c>
      <c r="O13" s="146">
        <f>M13+N13</f>
        <v>2.6423984745772632E-6</v>
      </c>
      <c r="P13" s="146"/>
      <c r="Q13" s="138"/>
      <c r="R13" s="138"/>
      <c r="S13" s="146">
        <f>LOG(E13/D13/C13)</f>
        <v>11.59</v>
      </c>
      <c r="T13" s="146">
        <f>LOG(F13/E13/D13)</f>
        <v>10.754517348195252</v>
      </c>
      <c r="U13" s="146">
        <f>LOG(G13/F13/D13)</f>
        <v>1.829034696390502</v>
      </c>
      <c r="V13" s="146">
        <f>LOG(H13/G13/D13)</f>
        <v>2.7435520445857549</v>
      </c>
      <c r="W13" s="146">
        <f>LOG(K13*D13)</f>
        <v>-13.865482651804749</v>
      </c>
    </row>
    <row r="14" spans="2:23" x14ac:dyDescent="0.35">
      <c r="B14" s="138">
        <f>Main!B44</f>
        <v>600</v>
      </c>
      <c r="C14" s="138">
        <f>Main!C44</f>
        <v>1.1960407115805404E-19</v>
      </c>
      <c r="D14" s="138">
        <f>Main!D44</f>
        <v>1.1461014632309626E-3</v>
      </c>
      <c r="E14" s="138">
        <f>Main!E44</f>
        <v>5.3329686378088914E-11</v>
      </c>
      <c r="F14" s="138">
        <f>Main!F44</f>
        <v>3.4782577610795629E-3</v>
      </c>
      <c r="G14" s="138">
        <f>Main!G44</f>
        <v>2.697268386145557E-4</v>
      </c>
      <c r="H14" s="138">
        <f>Main!H44</f>
        <v>1.7205061433687841E-4</v>
      </c>
      <c r="I14" s="138">
        <f>Main!I44</f>
        <v>3.5300352673606834E-3</v>
      </c>
      <c r="J14" s="138">
        <f>Main!J44</f>
        <v>4.0996473263931664E-4</v>
      </c>
      <c r="K14" s="138">
        <f>Main!K44</f>
        <v>1.1910955419790853E-11</v>
      </c>
      <c r="L14" s="138"/>
      <c r="M14" s="138">
        <f t="shared" ref="M14:M27" si="1">$H$5*E14*I14</f>
        <v>1.9766845739753544E-7</v>
      </c>
      <c r="N14" s="138">
        <f t="shared" si="0"/>
        <v>1.6575802963535521E-6</v>
      </c>
      <c r="O14" s="146">
        <f t="shared" ref="O14:O62" si="2">M14+N14</f>
        <v>1.8552487537510876E-6</v>
      </c>
      <c r="P14" s="146">
        <f>(J15-J13)/(B15-B13)</f>
        <v>5.8972348878368633E-7</v>
      </c>
      <c r="Q14" s="138">
        <f>-O14+P14</f>
        <v>-1.2655252649674011E-6</v>
      </c>
      <c r="R14" s="138"/>
      <c r="S14" s="146">
        <f t="shared" ref="S14:S26" si="3">LOG(E14/D14/C14)</f>
        <v>11.59</v>
      </c>
      <c r="T14" s="146">
        <f t="shared" ref="T14:T26" si="4">LOG(F14/E14/D14)</f>
        <v>10.755169666168907</v>
      </c>
      <c r="U14" s="146">
        <f t="shared" ref="U14:U26" si="5">LOG(G14/F14/D14)</f>
        <v>1.8303393323378114</v>
      </c>
      <c r="V14" s="146">
        <f t="shared" ref="V14:V26" si="6">LOG(H14/G14/D14)</f>
        <v>2.7455089985067191</v>
      </c>
      <c r="W14" s="146">
        <f t="shared" ref="W14:W63" si="7">LOG(K14*D14)</f>
        <v>-13.864830333831094</v>
      </c>
    </row>
    <row r="15" spans="2:23" x14ac:dyDescent="0.35">
      <c r="B15" s="138">
        <f>Main!B45</f>
        <v>1200</v>
      </c>
      <c r="C15" s="138">
        <f>Main!C45</f>
        <v>5.9942925412248488E-20</v>
      </c>
      <c r="D15" s="138">
        <f>Main!D45</f>
        <v>1.5139563229380191E-3</v>
      </c>
      <c r="E15" s="138">
        <f>Main!E45</f>
        <v>3.5306224648998422E-11</v>
      </c>
      <c r="F15" s="138">
        <f>Main!F45</f>
        <v>3.0453095361293453E-3</v>
      </c>
      <c r="G15" s="138">
        <f>Main!G45</f>
        <v>3.1266438957175023E-4</v>
      </c>
      <c r="H15" s="138">
        <f>Main!H45</f>
        <v>2.6435785245225538E-4</v>
      </c>
      <c r="I15" s="138">
        <f>Main!I45</f>
        <v>3.2323318134595764E-3</v>
      </c>
      <c r="J15" s="138">
        <f>Main!J45</f>
        <v>7.0766818654042357E-4</v>
      </c>
      <c r="K15" s="138">
        <f>Main!K45</f>
        <v>9.0272084288008062E-12</v>
      </c>
      <c r="L15" s="138"/>
      <c r="M15" s="138">
        <f t="shared" si="1"/>
        <v>1.198275048034137E-7</v>
      </c>
      <c r="N15" s="138">
        <f t="shared" si="0"/>
        <v>1.3288658708874656E-6</v>
      </c>
      <c r="O15" s="146">
        <f t="shared" si="2"/>
        <v>1.4486933756908792E-6</v>
      </c>
      <c r="P15" s="146">
        <f t="shared" ref="P15:P29" si="8">(J16-J14)/(B16-B14)</f>
        <v>4.4357723284675631E-7</v>
      </c>
      <c r="Q15" s="138">
        <f t="shared" ref="Q15:Q63" si="9">-O15+P15</f>
        <v>-1.005116142844123E-6</v>
      </c>
      <c r="R15" s="138"/>
      <c r="S15" s="146">
        <f t="shared" si="3"/>
        <v>11.59</v>
      </c>
      <c r="T15" s="146">
        <f t="shared" si="4"/>
        <v>10.755666816095619</v>
      </c>
      <c r="U15" s="146">
        <f t="shared" si="5"/>
        <v>1.8313336321912355</v>
      </c>
      <c r="V15" s="146">
        <f t="shared" si="6"/>
        <v>2.7470004482868551</v>
      </c>
      <c r="W15" s="146">
        <f t="shared" si="7"/>
        <v>-13.864333183904382</v>
      </c>
    </row>
    <row r="16" spans="2:23" x14ac:dyDescent="0.35">
      <c r="B16" s="138">
        <f>Main!B46</f>
        <v>1800</v>
      </c>
      <c r="C16" s="138">
        <f>Main!C46</f>
        <v>3.7259055791158362E-20</v>
      </c>
      <c r="D16" s="138">
        <f>Main!D46</f>
        <v>1.812247933801745E-3</v>
      </c>
      <c r="E16" s="138">
        <f>Main!E46</f>
        <v>2.6269357943076918E-11</v>
      </c>
      <c r="F16" s="138">
        <f>Main!F46</f>
        <v>2.7145250359796613E-3</v>
      </c>
      <c r="G16" s="138">
        <f>Main!G46</f>
        <v>3.3416812726504846E-4</v>
      </c>
      <c r="H16" s="138">
        <f>Main!H46</f>
        <v>3.3904939843050795E-4</v>
      </c>
      <c r="I16" s="138">
        <f>Main!I46</f>
        <v>2.9977425879445757E-3</v>
      </c>
      <c r="J16" s="138">
        <f>Main!J46</f>
        <v>9.4225741205542413E-4</v>
      </c>
      <c r="K16" s="138">
        <f>Main!K46</f>
        <v>7.5476050562990413E-12</v>
      </c>
      <c r="L16" s="138"/>
      <c r="M16" s="138">
        <f t="shared" si="1"/>
        <v>8.268621171711788E-8</v>
      </c>
      <c r="N16" s="138">
        <f t="shared" si="0"/>
        <v>1.0985553863637317E-6</v>
      </c>
      <c r="O16" s="146">
        <f t="shared" si="2"/>
        <v>1.1812415980808496E-6</v>
      </c>
      <c r="P16" s="146">
        <f t="shared" si="8"/>
        <v>3.5576055965458809E-7</v>
      </c>
      <c r="Q16" s="138">
        <f t="shared" si="9"/>
        <v>-8.2548103842626151E-7</v>
      </c>
      <c r="R16" s="138"/>
      <c r="S16" s="146">
        <f t="shared" si="3"/>
        <v>11.59</v>
      </c>
      <c r="T16" s="146">
        <f t="shared" si="4"/>
        <v>10.756026780022628</v>
      </c>
      <c r="U16" s="146">
        <f t="shared" si="5"/>
        <v>1.832053560045251</v>
      </c>
      <c r="V16" s="146">
        <f t="shared" si="6"/>
        <v>2.7480803400678786</v>
      </c>
      <c r="W16" s="146">
        <f t="shared" si="7"/>
        <v>-13.863973219977375</v>
      </c>
    </row>
    <row r="17" spans="2:23" x14ac:dyDescent="0.35">
      <c r="B17" s="138">
        <f>Main!B47</f>
        <v>2400</v>
      </c>
      <c r="C17" s="138">
        <f>Main!C47</f>
        <v>2.5872441470952683E-20</v>
      </c>
      <c r="D17" s="138">
        <f>Main!D47</f>
        <v>2.0662025479867628E-3</v>
      </c>
      <c r="E17" s="138">
        <f>Main!E47</f>
        <v>2.0797460394342646E-11</v>
      </c>
      <c r="F17" s="138">
        <f>Main!F47</f>
        <v>2.4516850410507946E-3</v>
      </c>
      <c r="G17" s="138">
        <f>Main!G47</f>
        <v>3.4450896436525143E-4</v>
      </c>
      <c r="H17" s="138">
        <f>Main!H47</f>
        <v>3.992251156605642E-4</v>
      </c>
      <c r="I17" s="138">
        <f>Main!I47</f>
        <v>2.8054191418740702E-3</v>
      </c>
      <c r="J17" s="138">
        <f>Main!J47</f>
        <v>1.1345808581259293E-3</v>
      </c>
      <c r="K17" s="138">
        <f>Main!K47</f>
        <v>6.62382097032373E-12</v>
      </c>
      <c r="L17" s="138"/>
      <c r="M17" s="138">
        <f>$H$5*E17*I17</f>
        <v>6.126287316728955E-8</v>
      </c>
      <c r="N17" s="138">
        <f t="shared" si="0"/>
        <v>9.28530559441379E-7</v>
      </c>
      <c r="O17" s="146">
        <f t="shared" si="2"/>
        <v>9.8979343260866849E-7</v>
      </c>
      <c r="P17" s="146">
        <f t="shared" si="8"/>
        <v>2.9513220551725457E-7</v>
      </c>
      <c r="Q17" s="138">
        <f t="shared" si="9"/>
        <v>-6.9466122709141387E-7</v>
      </c>
      <c r="R17" s="138"/>
      <c r="S17" s="146">
        <f t="shared" si="3"/>
        <v>11.59</v>
      </c>
      <c r="T17" s="146">
        <f t="shared" si="4"/>
        <v>10.756281478525681</v>
      </c>
      <c r="U17" s="146">
        <f t="shared" si="5"/>
        <v>1.8325629570513591</v>
      </c>
      <c r="V17" s="146">
        <f t="shared" si="6"/>
        <v>2.7488444355770407</v>
      </c>
      <c r="W17" s="146">
        <f t="shared" si="7"/>
        <v>-13.86371852147432</v>
      </c>
    </row>
    <row r="18" spans="2:23" x14ac:dyDescent="0.35">
      <c r="B18" s="138">
        <f>Main!B48</f>
        <v>3000</v>
      </c>
      <c r="C18" s="138">
        <f>Main!C48</f>
        <v>1.9235654476909814E-20</v>
      </c>
      <c r="D18" s="138">
        <f>Main!D48</f>
        <v>2.2886175666557715E-3</v>
      </c>
      <c r="E18" s="138">
        <f>Main!E48</f>
        <v>1.7126956493273701E-11</v>
      </c>
      <c r="F18" s="138">
        <f>Main!F48</f>
        <v>2.2372287362885171E-3</v>
      </c>
      <c r="G18" s="138">
        <f>Main!G48</f>
        <v>3.4849580201083068E-4</v>
      </c>
      <c r="H18" s="138">
        <f>Main!H48</f>
        <v>4.4785938589756417E-4</v>
      </c>
      <c r="I18" s="138">
        <f>Main!I48</f>
        <v>2.6435839413238697E-3</v>
      </c>
      <c r="J18" s="138">
        <f>Main!J48</f>
        <v>1.2964160586761296E-3</v>
      </c>
      <c r="K18" s="138">
        <f>Main!K48</f>
        <v>5.982514229829047E-12</v>
      </c>
      <c r="L18" s="138"/>
      <c r="M18" s="138">
        <f>$H$5*E18*I18</f>
        <v>4.7540374506839483E-8</v>
      </c>
      <c r="N18" s="138">
        <f t="shared" si="0"/>
        <v>7.9843076464328346E-7</v>
      </c>
      <c r="O18" s="146">
        <f t="shared" si="2"/>
        <v>8.4597113915012298E-7</v>
      </c>
      <c r="P18" s="146">
        <f t="shared" si="8"/>
        <v>2.505482266866615E-7</v>
      </c>
      <c r="Q18" s="138">
        <f t="shared" si="9"/>
        <v>-5.9542291246346143E-7</v>
      </c>
      <c r="R18" s="138"/>
      <c r="S18" s="146">
        <f t="shared" si="3"/>
        <v>11.59</v>
      </c>
      <c r="T18" s="146">
        <f t="shared" si="4"/>
        <v>10.756456967400917</v>
      </c>
      <c r="U18" s="146">
        <f t="shared" si="5"/>
        <v>1.8329139348018315</v>
      </c>
      <c r="V18" s="146">
        <f t="shared" si="6"/>
        <v>2.7493709022027493</v>
      </c>
      <c r="W18" s="146">
        <f t="shared" si="7"/>
        <v>-13.863543032599084</v>
      </c>
    </row>
    <row r="19" spans="2:23" x14ac:dyDescent="0.35">
      <c r="B19" s="138">
        <f>Main!B49</f>
        <v>3600</v>
      </c>
      <c r="C19" s="138">
        <f>Main!C49</f>
        <v>1.4984538864837939E-20</v>
      </c>
      <c r="D19" s="138">
        <f>Main!D49</f>
        <v>2.4870865681973814E-3</v>
      </c>
      <c r="E19" s="138">
        <f>Main!E49</f>
        <v>1.4498874294457744E-11</v>
      </c>
      <c r="F19" s="138">
        <f>Main!F49</f>
        <v>2.0587229142788998E-3</v>
      </c>
      <c r="G19" s="138">
        <f>Main!G49</f>
        <v>3.4868577003668697E-4</v>
      </c>
      <c r="H19" s="138">
        <f>Main!H49</f>
        <v>4.8735257103561574E-4</v>
      </c>
      <c r="I19" s="138">
        <f>Main!I49</f>
        <v>2.5047612698500762E-3</v>
      </c>
      <c r="J19" s="138">
        <f>Main!J49</f>
        <v>1.4352387301499231E-3</v>
      </c>
      <c r="K19" s="138">
        <f>Main!K49</f>
        <v>5.5065781828981462E-12</v>
      </c>
      <c r="L19" s="138"/>
      <c r="M19" s="138">
        <f t="shared" si="1"/>
        <v>3.8132029728641736E-8</v>
      </c>
      <c r="N19" s="138">
        <f t="shared" si="0"/>
        <v>6.9614227184022007E-7</v>
      </c>
      <c r="O19" s="146">
        <f t="shared" si="2"/>
        <v>7.3427430156886178E-7</v>
      </c>
      <c r="P19" s="146">
        <f t="shared" si="8"/>
        <v>2.1642463897619024E-7</v>
      </c>
      <c r="Q19" s="138">
        <f t="shared" si="9"/>
        <v>-5.1784966259267159E-7</v>
      </c>
      <c r="R19" s="138"/>
      <c r="S19" s="146">
        <f t="shared" si="3"/>
        <v>11.59</v>
      </c>
      <c r="T19" s="146">
        <f t="shared" si="4"/>
        <v>10.756572711807667</v>
      </c>
      <c r="U19" s="146">
        <f t="shared" si="5"/>
        <v>1.8331454236153306</v>
      </c>
      <c r="V19" s="146">
        <f t="shared" si="6"/>
        <v>2.7497181354229978</v>
      </c>
      <c r="W19" s="146">
        <f t="shared" si="7"/>
        <v>-13.863427288192334</v>
      </c>
    </row>
    <row r="20" spans="2:23" x14ac:dyDescent="0.35">
      <c r="B20" s="138">
        <f>Main!B50</f>
        <v>4200</v>
      </c>
      <c r="C20" s="138">
        <f>Main!C50</f>
        <v>1.2077459798965904E-20</v>
      </c>
      <c r="D20" s="138">
        <f>Main!D50</f>
        <v>2.6665661401929228E-3</v>
      </c>
      <c r="E20" s="138">
        <f>Main!E50</f>
        <v>1.2529333254963436E-11</v>
      </c>
      <c r="F20" s="138">
        <f>Main!F50</f>
        <v>1.9077584143653873E-3</v>
      </c>
      <c r="G20" s="138">
        <f>Main!G50</f>
        <v>3.4654676694713908E-4</v>
      </c>
      <c r="H20" s="138">
        <f>Main!H50</f>
        <v>5.1956918071058191E-4</v>
      </c>
      <c r="I20" s="138">
        <f>Main!I50</f>
        <v>2.3838743745524414E-3</v>
      </c>
      <c r="J20" s="138">
        <f>Main!J50</f>
        <v>1.5561256254475579E-3</v>
      </c>
      <c r="K20" s="138">
        <f>Main!K50</f>
        <v>5.1367768139952562E-12</v>
      </c>
      <c r="L20" s="138"/>
      <c r="M20" s="138">
        <f t="shared" si="1"/>
        <v>3.1361774300571819E-8</v>
      </c>
      <c r="N20" s="138">
        <f t="shared" si="0"/>
        <v>6.1396061357373017E-7</v>
      </c>
      <c r="O20" s="146">
        <f t="shared" si="2"/>
        <v>6.45322387874302E-7</v>
      </c>
      <c r="P20" s="146">
        <f t="shared" si="8"/>
        <v>1.895400111885592E-7</v>
      </c>
      <c r="Q20" s="138">
        <f t="shared" si="9"/>
        <v>-4.557823766857428E-7</v>
      </c>
      <c r="R20" s="138"/>
      <c r="S20" s="146">
        <f t="shared" si="3"/>
        <v>11.59</v>
      </c>
      <c r="T20" s="146">
        <f t="shared" si="4"/>
        <v>10.7566430568053</v>
      </c>
      <c r="U20" s="146">
        <f t="shared" si="5"/>
        <v>1.8332861136105982</v>
      </c>
      <c r="V20" s="146">
        <f t="shared" si="6"/>
        <v>2.749929170415899</v>
      </c>
      <c r="W20" s="146">
        <f t="shared" si="7"/>
        <v>-13.863356943194701</v>
      </c>
    </row>
    <row r="21" spans="2:23" x14ac:dyDescent="0.35">
      <c r="B21" s="138">
        <f>Main!B51</f>
        <v>4800</v>
      </c>
      <c r="C21" s="138">
        <f>Main!C51</f>
        <v>9.991277110377029E-21</v>
      </c>
      <c r="D21" s="138">
        <f>Main!D51</f>
        <v>2.8305103310866026E-3</v>
      </c>
      <c r="E21" s="138">
        <f>Main!E51</f>
        <v>1.1002357407856951E-11</v>
      </c>
      <c r="F21" s="138">
        <f>Main!F51</f>
        <v>1.7783986420698136E-3</v>
      </c>
      <c r="G21" s="138">
        <f>Main!G51</f>
        <v>3.4296603479547368E-4</v>
      </c>
      <c r="H21" s="138">
        <f>Main!H51</f>
        <v>5.4594856855616025E-4</v>
      </c>
      <c r="I21" s="138">
        <f>Main!I51</f>
        <v>2.2773132564238049E-3</v>
      </c>
      <c r="J21" s="138">
        <f>Main!J51</f>
        <v>1.6626867435761941E-3</v>
      </c>
      <c r="K21" s="138">
        <f>Main!K51</f>
        <v>4.839649171988568E-12</v>
      </c>
      <c r="L21" s="138"/>
      <c r="M21" s="138">
        <f t="shared" si="1"/>
        <v>2.6308605095666549E-8</v>
      </c>
      <c r="N21" s="138">
        <f t="shared" si="0"/>
        <v>5.4674605837687682E-7</v>
      </c>
      <c r="O21" s="146">
        <f t="shared" si="2"/>
        <v>5.7305466347254342E-7</v>
      </c>
      <c r="P21" s="146">
        <f t="shared" si="8"/>
        <v>1.6787751199939643E-7</v>
      </c>
      <c r="Q21" s="138">
        <f t="shared" si="9"/>
        <v>-4.0517715147314696E-7</v>
      </c>
      <c r="R21" s="138"/>
      <c r="S21" s="146">
        <f t="shared" si="3"/>
        <v>11.59</v>
      </c>
      <c r="T21" s="146">
        <f t="shared" si="4"/>
        <v>10.756678624969062</v>
      </c>
      <c r="U21" s="146">
        <f t="shared" si="5"/>
        <v>1.8333572499381212</v>
      </c>
      <c r="V21" s="146">
        <f t="shared" si="6"/>
        <v>2.7500358749071836</v>
      </c>
      <c r="W21" s="146">
        <f t="shared" si="7"/>
        <v>-13.863321375030939</v>
      </c>
    </row>
    <row r="22" spans="2:23" x14ac:dyDescent="0.35">
      <c r="B22" s="138">
        <f>Main!B52</f>
        <v>5400</v>
      </c>
      <c r="C22" s="138">
        <f>Main!C52</f>
        <v>8.4375487500309802E-21</v>
      </c>
      <c r="D22" s="138">
        <f>Main!D52</f>
        <v>2.9814444387903072E-3</v>
      </c>
      <c r="E22" s="138">
        <f>Main!E52</f>
        <v>9.786851879558995E-12</v>
      </c>
      <c r="F22" s="138">
        <f>Main!F52</f>
        <v>1.6663149745046778E-3</v>
      </c>
      <c r="G22" s="138">
        <f>Main!G52</f>
        <v>3.384998964383229E-4</v>
      </c>
      <c r="H22" s="138">
        <f>Main!H52</f>
        <v>5.6760647942331302E-4</v>
      </c>
      <c r="I22" s="138">
        <f>Main!I52</f>
        <v>2.1824213601531655E-3</v>
      </c>
      <c r="J22" s="138">
        <f>Main!J52</f>
        <v>1.7575786398468336E-3</v>
      </c>
      <c r="K22" s="138">
        <f>Main!K52</f>
        <v>4.5947368225950035E-12</v>
      </c>
      <c r="L22" s="138"/>
      <c r="M22" s="138">
        <f t="shared" si="1"/>
        <v>2.2426986320134939E-8</v>
      </c>
      <c r="N22" s="138">
        <f t="shared" si="0"/>
        <v>4.9094118806878167E-7</v>
      </c>
      <c r="O22" s="146">
        <f t="shared" si="2"/>
        <v>5.1336817438891665E-7</v>
      </c>
      <c r="P22" s="146">
        <f t="shared" si="8"/>
        <v>1.5010232890152184E-7</v>
      </c>
      <c r="Q22" s="138">
        <f t="shared" si="9"/>
        <v>-3.6326584548739479E-7</v>
      </c>
      <c r="R22" s="138"/>
      <c r="S22" s="146">
        <f t="shared" si="3"/>
        <v>11.59</v>
      </c>
      <c r="T22" s="146">
        <f t="shared" si="4"/>
        <v>10.756687361297882</v>
      </c>
      <c r="U22" s="146">
        <f t="shared" si="5"/>
        <v>1.8333747225957597</v>
      </c>
      <c r="V22" s="146">
        <f t="shared" si="6"/>
        <v>2.7500620838936412</v>
      </c>
      <c r="W22" s="146">
        <f t="shared" si="7"/>
        <v>-13.863312638702119</v>
      </c>
    </row>
    <row r="23" spans="2:23" x14ac:dyDescent="0.35">
      <c r="B23" s="138">
        <f>Main!B53</f>
        <v>6000</v>
      </c>
      <c r="C23" s="138">
        <f>Main!C53</f>
        <v>7.2456766359662515E-21</v>
      </c>
      <c r="D23" s="138">
        <f>Main!D53</f>
        <v>3.1212835081045232E-3</v>
      </c>
      <c r="E23" s="138">
        <f>Main!E53</f>
        <v>8.7985714653397338E-12</v>
      </c>
      <c r="F23" s="138">
        <f>Main!F53</f>
        <v>1.5682693644749406E-3</v>
      </c>
      <c r="G23" s="138">
        <f>Main!G53</f>
        <v>3.3350659533808229E-4</v>
      </c>
      <c r="H23" s="138">
        <f>Main!H53</f>
        <v>5.8541449313038454E-4</v>
      </c>
      <c r="I23" s="138">
        <f>Main!I53</f>
        <v>2.0971904617419789E-3</v>
      </c>
      <c r="J23" s="138">
        <f>Main!J53</f>
        <v>1.8428095382580203E-3</v>
      </c>
      <c r="K23" s="138">
        <f>Main!K53</f>
        <v>4.388762278356165E-12</v>
      </c>
      <c r="L23" s="138"/>
      <c r="M23" s="138">
        <f t="shared" si="1"/>
        <v>1.9374894161768919E-8</v>
      </c>
      <c r="N23" s="138">
        <f t="shared" si="0"/>
        <v>4.4400953960356512E-7</v>
      </c>
      <c r="O23" s="146">
        <f t="shared" si="2"/>
        <v>4.6338443376533402E-7</v>
      </c>
      <c r="P23" s="146">
        <f t="shared" si="8"/>
        <v>1.3529437100684576E-7</v>
      </c>
      <c r="Q23" s="138">
        <f t="shared" si="9"/>
        <v>-3.2809006275848829E-7</v>
      </c>
      <c r="R23" s="138"/>
      <c r="S23" s="146">
        <f t="shared" si="3"/>
        <v>11.59</v>
      </c>
      <c r="T23" s="146">
        <f t="shared" si="4"/>
        <v>10.756675275184836</v>
      </c>
      <c r="U23" s="146">
        <f t="shared" si="5"/>
        <v>1.8333505503696677</v>
      </c>
      <c r="V23" s="146">
        <f t="shared" si="6"/>
        <v>2.7500258255545034</v>
      </c>
      <c r="W23" s="146">
        <f t="shared" si="7"/>
        <v>-13.863324724815165</v>
      </c>
    </row>
    <row r="24" spans="2:23" x14ac:dyDescent="0.35">
      <c r="B24" s="138">
        <f>Main!B54</f>
        <v>6600</v>
      </c>
      <c r="C24" s="138">
        <f>Main!C54</f>
        <v>6.3090671821642487E-21</v>
      </c>
      <c r="D24" s="138">
        <f>Main!D54</f>
        <v>3.2515233076876506E-3</v>
      </c>
      <c r="E24" s="138">
        <f>Main!E54</f>
        <v>7.9809028360901943E-12</v>
      </c>
      <c r="F24" s="138">
        <f>Main!F54</f>
        <v>1.4817872609756443E-3</v>
      </c>
      <c r="G24" s="138">
        <f>Main!G54</f>
        <v>3.2822121736076048E-4</v>
      </c>
      <c r="H24" s="138">
        <f>Main!H54</f>
        <v>6.0005962862764311E-4</v>
      </c>
      <c r="I24" s="138">
        <f>Main!I54</f>
        <v>2.0200681149449506E-3</v>
      </c>
      <c r="J24" s="138">
        <f>Main!J54</f>
        <v>1.9199318850550485E-3</v>
      </c>
      <c r="K24" s="138">
        <f>Main!K54</f>
        <v>4.2126957089663789E-12</v>
      </c>
      <c r="L24" s="138"/>
      <c r="M24" s="138">
        <f t="shared" si="1"/>
        <v>1.6928065715042505E-8</v>
      </c>
      <c r="N24" s="138">
        <f t="shared" si="0"/>
        <v>4.0409701186884906E-7</v>
      </c>
      <c r="O24" s="146">
        <f t="shared" si="2"/>
        <v>4.2102507758389156E-7</v>
      </c>
      <c r="P24" s="146">
        <f t="shared" si="8"/>
        <v>1.2279889990506788E-7</v>
      </c>
      <c r="Q24" s="138">
        <f t="shared" si="9"/>
        <v>-2.9822617767882369E-7</v>
      </c>
      <c r="R24" s="138"/>
      <c r="S24" s="146">
        <f t="shared" si="3"/>
        <v>11.59</v>
      </c>
      <c r="T24" s="146">
        <f t="shared" si="4"/>
        <v>10.756646961822838</v>
      </c>
      <c r="U24" s="146">
        <f t="shared" si="5"/>
        <v>1.8332939236456736</v>
      </c>
      <c r="V24" s="146">
        <f t="shared" si="6"/>
        <v>2.7499408854685119</v>
      </c>
      <c r="W24" s="146">
        <f t="shared" si="7"/>
        <v>-13.863353038177163</v>
      </c>
    </row>
    <row r="25" spans="2:23" x14ac:dyDescent="0.35">
      <c r="B25" s="138">
        <f>Main!B55</f>
        <v>7200</v>
      </c>
      <c r="C25" s="138">
        <f>Main!C55</f>
        <v>5.5581151276664943E-21</v>
      </c>
      <c r="D25" s="138">
        <f>Main!D55</f>
        <v>3.3733598969184512E-3</v>
      </c>
      <c r="E25" s="138">
        <f>Main!E55</f>
        <v>7.2944107673288731E-12</v>
      </c>
      <c r="F25" s="138">
        <f>Main!F55</f>
        <v>1.4049435152739933E-3</v>
      </c>
      <c r="G25" s="138">
        <f>Main!G55</f>
        <v>3.2279996785066026E-4</v>
      </c>
      <c r="H25" s="138">
        <f>Main!H55</f>
        <v>6.1208829143683235E-4</v>
      </c>
      <c r="I25" s="138">
        <f>Main!I55</f>
        <v>1.9498317818558975E-3</v>
      </c>
      <c r="J25" s="138">
        <f>Main!J55</f>
        <v>1.9901682181441018E-3</v>
      </c>
      <c r="K25" s="138">
        <f>Main!K55</f>
        <v>4.0601613515498759E-12</v>
      </c>
      <c r="L25" s="138"/>
      <c r="M25" s="138">
        <f t="shared" si="1"/>
        <v>1.4934017641252184E-8</v>
      </c>
      <c r="N25" s="138">
        <f t="shared" si="0"/>
        <v>3.6981947490213309E-7</v>
      </c>
      <c r="O25" s="146">
        <f t="shared" si="2"/>
        <v>3.8475349254338526E-7</v>
      </c>
      <c r="P25" s="146">
        <f t="shared" si="8"/>
        <v>1.1213668656548865E-7</v>
      </c>
      <c r="Q25" s="138">
        <f t="shared" si="9"/>
        <v>-2.7261680597789659E-7</v>
      </c>
      <c r="R25" s="138"/>
      <c r="S25" s="146">
        <f t="shared" si="3"/>
        <v>11.59</v>
      </c>
      <c r="T25" s="146">
        <f t="shared" si="4"/>
        <v>10.756605970519308</v>
      </c>
      <c r="U25" s="146">
        <f t="shared" si="5"/>
        <v>1.8332119410386121</v>
      </c>
      <c r="V25" s="146">
        <f t="shared" si="6"/>
        <v>2.74981791155792</v>
      </c>
      <c r="W25" s="146">
        <f t="shared" si="7"/>
        <v>-13.863394029480693</v>
      </c>
    </row>
    <row r="26" spans="2:23" x14ac:dyDescent="0.35">
      <c r="B26" s="138">
        <f>Main!B56</f>
        <v>7800</v>
      </c>
      <c r="C26" s="138">
        <f>Main!C56</f>
        <v>4.9456947996325225E-21</v>
      </c>
      <c r="D26" s="138">
        <f>Main!D56</f>
        <v>3.4877670213017964E-3</v>
      </c>
      <c r="E26" s="138">
        <f>Main!E56</f>
        <v>6.7108074698911907E-12</v>
      </c>
      <c r="F26" s="138">
        <f>Main!F56</f>
        <v>1.3362179902893531E-3</v>
      </c>
      <c r="G26" s="138">
        <f>Main!G56</f>
        <v>3.1734738092960264E-4</v>
      </c>
      <c r="H26" s="138">
        <f>Main!H56</f>
        <v>6.2193871313660038E-4</v>
      </c>
      <c r="I26" s="138">
        <f>Main!I56</f>
        <v>1.8855040910663644E-3</v>
      </c>
      <c r="J26" s="138">
        <f>Main!J56</f>
        <v>2.0544959089336349E-3</v>
      </c>
      <c r="K26" s="138">
        <f>Main!K56</f>
        <v>3.9265180804924431E-12</v>
      </c>
      <c r="L26" s="138"/>
      <c r="M26" s="138">
        <f t="shared" si="1"/>
        <v>1.3285917685780487E-8</v>
      </c>
      <c r="N26" s="138">
        <f t="shared" si="0"/>
        <v>3.4012500577835192E-7</v>
      </c>
      <c r="O26" s="146">
        <f t="shared" si="2"/>
        <v>3.5341092346413239E-7</v>
      </c>
      <c r="P26" s="146">
        <f t="shared" si="8"/>
        <v>1.0295017905766541E-7</v>
      </c>
      <c r="Q26" s="138">
        <f t="shared" si="9"/>
        <v>-2.5046074440646695E-7</v>
      </c>
      <c r="R26" s="138"/>
      <c r="S26" s="146">
        <f t="shared" si="3"/>
        <v>11.59</v>
      </c>
      <c r="T26" s="146">
        <f t="shared" si="4"/>
        <v>10.756555068468177</v>
      </c>
      <c r="U26" s="146">
        <f t="shared" si="5"/>
        <v>1.8331101369363527</v>
      </c>
      <c r="V26" s="146">
        <f t="shared" si="6"/>
        <v>2.749665205404531</v>
      </c>
      <c r="W26" s="146">
        <f t="shared" si="7"/>
        <v>-13.863444931531824</v>
      </c>
    </row>
    <row r="27" spans="2:23" x14ac:dyDescent="0.35">
      <c r="B27" s="138">
        <f>Main!B57</f>
        <v>8400</v>
      </c>
      <c r="C27" s="138">
        <f>Main!C57</f>
        <v>4.4389021191665808E-21</v>
      </c>
      <c r="D27" s="138">
        <f>Main!D57</f>
        <v>3.5955526098677948E-3</v>
      </c>
      <c r="E27" s="138">
        <f>Main!E57</f>
        <v>6.2092796006397238E-12</v>
      </c>
      <c r="F27" s="138">
        <f>Main!F57</f>
        <v>1.2743927554891583E-3</v>
      </c>
      <c r="G27" s="138">
        <f>Main!G57</f>
        <v>3.1193334440013555E-4</v>
      </c>
      <c r="H27" s="138">
        <f>Main!H57</f>
        <v>6.2996546088812542E-4</v>
      </c>
      <c r="I27" s="138">
        <f>Main!I57</f>
        <v>1.8262915669866988E-3</v>
      </c>
      <c r="J27" s="138">
        <f>Main!J57</f>
        <v>2.1137084330133003E-3</v>
      </c>
      <c r="K27" s="138">
        <f>Main!K57</f>
        <v>3.808296751030205E-12</v>
      </c>
      <c r="L27" s="138"/>
      <c r="M27" s="138">
        <f t="shared" si="1"/>
        <v>1.1906952720296407E-8</v>
      </c>
      <c r="N27" s="138">
        <f t="shared" si="0"/>
        <v>3.1420072022113692E-7</v>
      </c>
      <c r="O27" s="146">
        <f t="shared" si="2"/>
        <v>3.2610767294143331E-7</v>
      </c>
      <c r="P27" s="146">
        <f t="shared" si="8"/>
        <v>9.4967076152843711E-8</v>
      </c>
      <c r="Q27" s="138">
        <f t="shared" si="9"/>
        <v>-2.3114059678858961E-7</v>
      </c>
      <c r="R27" s="138"/>
      <c r="S27" s="146">
        <f t="shared" ref="S27:S63" si="10">LOG(E27/D27/C27)</f>
        <v>11.59</v>
      </c>
      <c r="T27" s="146">
        <f t="shared" ref="T27:T63" si="11">LOG(F27/E27/D27)</f>
        <v>10.756496429933282</v>
      </c>
      <c r="U27" s="146">
        <f t="shared" ref="U27:U63" si="12">LOG(G27/F27/D27)</f>
        <v>1.8329928598665626</v>
      </c>
      <c r="V27" s="146">
        <f t="shared" ref="V27:V63" si="13">LOG(H27/G27/D27)</f>
        <v>2.749489289799846</v>
      </c>
      <c r="W27" s="146">
        <f t="shared" si="7"/>
        <v>-13.863503570066719</v>
      </c>
    </row>
    <row r="28" spans="2:23" x14ac:dyDescent="0.35">
      <c r="B28" s="138">
        <f>Main!B58</f>
        <v>9000</v>
      </c>
      <c r="C28" s="138">
        <f>Main!C58</f>
        <v>4.0141712882724383E-21</v>
      </c>
      <c r="D28" s="138">
        <f>Main!D58</f>
        <v>3.6973936713297594E-3</v>
      </c>
      <c r="E28" s="138">
        <f>Main!E58</f>
        <v>5.7741969607902844E-12</v>
      </c>
      <c r="F28" s="138">
        <f>Main!F58</f>
        <v>1.2184818496037936E-3</v>
      </c>
      <c r="G28" s="138">
        <f>Main!G58</f>
        <v>3.0660434982853792E-4</v>
      </c>
      <c r="H28" s="138">
        <f>Main!H58</f>
        <v>6.3645739447642342E-4</v>
      </c>
      <c r="I28" s="138">
        <f>Main!I58</f>
        <v>1.7715435996829517E-3</v>
      </c>
      <c r="J28" s="138">
        <f>Main!J58</f>
        <v>2.1684564003170473E-3</v>
      </c>
      <c r="K28" s="138">
        <f>Main!K58</f>
        <v>3.7028496937882787E-12</v>
      </c>
      <c r="L28" s="138"/>
      <c r="M28" s="138">
        <f t="shared" ref="M28:M62" si="14">$H$5*E28*I28</f>
        <v>1.0740703752656619E-8</v>
      </c>
      <c r="N28" s="138">
        <f t="shared" si="0"/>
        <v>2.9141015246938517E-7</v>
      </c>
      <c r="O28" s="146">
        <f t="shared" si="2"/>
        <v>3.0215085622204177E-7</v>
      </c>
      <c r="P28" s="146">
        <f t="shared" si="8"/>
        <v>8.7976607928546287E-8</v>
      </c>
      <c r="Q28" s="138">
        <f t="shared" si="9"/>
        <v>-2.1417424829349548E-7</v>
      </c>
      <c r="R28" s="138"/>
      <c r="S28" s="146">
        <f t="shared" si="10"/>
        <v>11.59</v>
      </c>
      <c r="T28" s="146">
        <f t="shared" si="11"/>
        <v>10.756431777032111</v>
      </c>
      <c r="U28" s="146">
        <f t="shared" si="12"/>
        <v>1.8328635540642166</v>
      </c>
      <c r="V28" s="146">
        <f t="shared" si="13"/>
        <v>2.7492953310963268</v>
      </c>
      <c r="W28" s="146">
        <f t="shared" si="7"/>
        <v>-13.86356822296789</v>
      </c>
    </row>
    <row r="29" spans="2:23" x14ac:dyDescent="0.35">
      <c r="B29" s="138">
        <f>Main!B59</f>
        <v>9600</v>
      </c>
      <c r="C29" s="138">
        <f>Main!C59</f>
        <v>3.6542327989753343E-21</v>
      </c>
      <c r="D29" s="138">
        <f>Main!D59</f>
        <v>3.7938666514107152E-3</v>
      </c>
      <c r="E29" s="138">
        <f>Main!E59</f>
        <v>5.3935942649227444E-12</v>
      </c>
      <c r="F29" s="138">
        <f>Main!F59</f>
        <v>1.1676772431746581E-3</v>
      </c>
      <c r="G29" s="138">
        <f>Main!G59</f>
        <v>3.0139069516227314E-4</v>
      </c>
      <c r="H29" s="138">
        <f>Main!H59</f>
        <v>6.4165169374191724E-4</v>
      </c>
      <c r="I29" s="138">
        <f>Main!I59</f>
        <v>1.7207196374724432E-3</v>
      </c>
      <c r="J29" s="138">
        <f>Main!J59</f>
        <v>2.2192803625275558E-3</v>
      </c>
      <c r="K29" s="138">
        <f>Main!K59</f>
        <v>3.6081153962552822E-12</v>
      </c>
      <c r="L29" s="138"/>
      <c r="M29" s="138">
        <f t="shared" si="14"/>
        <v>9.7449067466218785E-9</v>
      </c>
      <c r="N29" s="138">
        <f t="shared" si="0"/>
        <v>2.7124809694564317E-7</v>
      </c>
      <c r="O29" s="146">
        <f t="shared" si="2"/>
        <v>2.8099300369226506E-7</v>
      </c>
      <c r="P29" s="146">
        <f t="shared" si="8"/>
        <v>8.1813354678058867E-8</v>
      </c>
      <c r="Q29" s="138">
        <f t="shared" si="9"/>
        <v>-1.9917964901420618E-7</v>
      </c>
      <c r="R29" s="138"/>
      <c r="S29" s="146">
        <f t="shared" si="10"/>
        <v>11.59</v>
      </c>
      <c r="T29" s="146">
        <f t="shared" si="11"/>
        <v>10.756362480916238</v>
      </c>
      <c r="U29" s="146">
        <f t="shared" si="12"/>
        <v>1.8327249618324717</v>
      </c>
      <c r="V29" s="146">
        <f t="shared" si="13"/>
        <v>2.7490874427487095</v>
      </c>
      <c r="W29" s="146">
        <f t="shared" si="7"/>
        <v>-13.863637519083763</v>
      </c>
    </row>
    <row r="30" spans="2:23" x14ac:dyDescent="0.35">
      <c r="B30" s="138">
        <f>Main!B60</f>
        <v>10200</v>
      </c>
      <c r="C30" s="138">
        <f>Main!C60</f>
        <v>3.3461913508035341E-21</v>
      </c>
      <c r="D30" s="138">
        <f>Main!D60</f>
        <v>3.8854648060222255E-3</v>
      </c>
      <c r="E30" s="138">
        <f>Main!E60</f>
        <v>5.0581738481370001E-12</v>
      </c>
      <c r="F30" s="138">
        <f>Main!F60</f>
        <v>1.1213117484352691E-3</v>
      </c>
      <c r="G30" s="138">
        <f>Main!G60</f>
        <v>2.9631158673182377E-4</v>
      </c>
      <c r="H30" s="138">
        <f>Main!H60</f>
        <v>6.4574423384401443E-4</v>
      </c>
      <c r="I30" s="138">
        <f>Main!I60</f>
        <v>1.6733675740692811E-3</v>
      </c>
      <c r="J30" s="138">
        <f>Main!J60</f>
        <v>2.266632425930718E-3</v>
      </c>
      <c r="K30" s="138">
        <f>Main!K60</f>
        <v>3.5224647969810015E-12</v>
      </c>
      <c r="L30" s="138"/>
      <c r="M30" s="138">
        <f t="shared" si="14"/>
        <v>8.8873933065515766E-9</v>
      </c>
      <c r="N30" s="138">
        <f t="shared" si="0"/>
        <v>2.5330950723435887E-7</v>
      </c>
      <c r="O30" s="146">
        <f t="shared" si="2"/>
        <v>2.6219690054091046E-7</v>
      </c>
      <c r="P30" s="146">
        <f t="shared" ref="P30:P62" si="15">(J31-J29)/(B31-B29)</f>
        <v>7.6345862547500382E-8</v>
      </c>
      <c r="Q30" s="138">
        <f t="shared" si="9"/>
        <v>-1.8585103799341008E-7</v>
      </c>
      <c r="R30" s="138"/>
      <c r="S30" s="146">
        <f t="shared" si="10"/>
        <v>11.59</v>
      </c>
      <c r="T30" s="146">
        <f t="shared" si="11"/>
        <v>10.756289641062414</v>
      </c>
      <c r="U30" s="146">
        <f t="shared" si="12"/>
        <v>1.8325792821248248</v>
      </c>
      <c r="V30" s="146">
        <f t="shared" si="13"/>
        <v>2.7488689231872394</v>
      </c>
      <c r="W30" s="146">
        <f t="shared" si="7"/>
        <v>-13.863710358937587</v>
      </c>
    </row>
    <row r="31" spans="2:23" x14ac:dyDescent="0.35">
      <c r="B31" s="138">
        <f>Main!B61</f>
        <v>10800</v>
      </c>
      <c r="C31" s="138">
        <f>Main!C61</f>
        <v>3.0802423637067416E-21</v>
      </c>
      <c r="D31" s="138">
        <f>Main!D61</f>
        <v>3.9726166449834312E-3</v>
      </c>
      <c r="E31" s="138">
        <f>Main!E61</f>
        <v>4.7605984131607388E-12</v>
      </c>
      <c r="F31" s="138">
        <f>Main!F61</f>
        <v>1.0788283408095264E-3</v>
      </c>
      <c r="G31" s="138">
        <f>Main!G61</f>
        <v>2.9137835529976461E-4</v>
      </c>
      <c r="H31" s="138">
        <f>Main!H61</f>
        <v>6.4889790154555268E-4</v>
      </c>
      <c r="I31" s="138">
        <f>Main!I61</f>
        <v>1.6291046024154425E-3</v>
      </c>
      <c r="J31" s="138">
        <f>Main!J61</f>
        <v>2.3108953975845563E-3</v>
      </c>
      <c r="K31" s="138">
        <f>Main!K61</f>
        <v>3.4445895797652051E-12</v>
      </c>
      <c r="L31" s="138"/>
      <c r="M31" s="138">
        <f t="shared" si="14"/>
        <v>8.1432884243884027E-9</v>
      </c>
      <c r="N31" s="138">
        <f t="shared" si="0"/>
        <v>2.3726576905591705E-7</v>
      </c>
      <c r="O31" s="146">
        <f t="shared" si="2"/>
        <v>2.4540905748030547E-7</v>
      </c>
      <c r="P31" s="146">
        <f t="shared" si="15"/>
        <v>7.146839411336566E-8</v>
      </c>
      <c r="Q31" s="138">
        <f t="shared" si="9"/>
        <v>-1.7394066336693981E-7</v>
      </c>
      <c r="R31" s="138"/>
      <c r="S31" s="146">
        <f t="shared" si="10"/>
        <v>11.59</v>
      </c>
      <c r="T31" s="146">
        <f t="shared" si="11"/>
        <v>10.756214141400157</v>
      </c>
      <c r="U31" s="146">
        <f t="shared" si="12"/>
        <v>1.8324282828003118</v>
      </c>
      <c r="V31" s="146">
        <f t="shared" si="13"/>
        <v>2.7486424242004697</v>
      </c>
      <c r="W31" s="146">
        <f t="shared" si="7"/>
        <v>-13.863785858599844</v>
      </c>
    </row>
    <row r="32" spans="2:23" x14ac:dyDescent="0.35">
      <c r="B32" s="138">
        <f>Main!B62</f>
        <v>11400</v>
      </c>
      <c r="C32" s="138">
        <f>Main!C62</f>
        <v>2.8488254335785741E-21</v>
      </c>
      <c r="D32" s="138">
        <f>Main!D62</f>
        <v>4.0556944372139407E-3</v>
      </c>
      <c r="E32" s="138">
        <f>Main!E62</f>
        <v>4.4950141690289158E-12</v>
      </c>
      <c r="F32" s="138">
        <f>Main!F62</f>
        <v>1.039759721721331E-3</v>
      </c>
      <c r="G32" s="138">
        <f>Main!G62</f>
        <v>2.8659698144577509E-4</v>
      </c>
      <c r="H32" s="138">
        <f>Main!H62</f>
        <v>6.5124879347112138E-4</v>
      </c>
      <c r="I32" s="138">
        <f>Main!I62</f>
        <v>1.5876055011332421E-3</v>
      </c>
      <c r="J32" s="138">
        <f>Main!J62</f>
        <v>2.3523944988667568E-3</v>
      </c>
      <c r="K32" s="138">
        <f>Main!K62</f>
        <v>3.3734281954232762E-12</v>
      </c>
      <c r="L32" s="138"/>
      <c r="M32" s="138">
        <f t="shared" si="14"/>
        <v>7.4931246835432844E-9</v>
      </c>
      <c r="N32" s="138">
        <f t="shared" si="0"/>
        <v>2.228483142983098E-7</v>
      </c>
      <c r="O32" s="146">
        <f t="shared" si="2"/>
        <v>2.3034143898185308E-7</v>
      </c>
      <c r="P32" s="146">
        <f t="shared" si="15"/>
        <v>6.7094936101980331E-8</v>
      </c>
      <c r="Q32" s="138">
        <f t="shared" si="9"/>
        <v>-1.6324650287987273E-7</v>
      </c>
      <c r="R32" s="138"/>
      <c r="S32" s="146">
        <f t="shared" si="10"/>
        <v>11.59</v>
      </c>
      <c r="T32" s="146">
        <f t="shared" si="11"/>
        <v>10.756136697569534</v>
      </c>
      <c r="U32" s="146">
        <f t="shared" si="12"/>
        <v>1.832273395139064</v>
      </c>
      <c r="V32" s="146">
        <f t="shared" si="13"/>
        <v>2.7484100927085979</v>
      </c>
      <c r="W32" s="146">
        <f t="shared" si="7"/>
        <v>-13.863863302430467</v>
      </c>
    </row>
    <row r="33" spans="2:23" x14ac:dyDescent="0.35">
      <c r="B33" s="138">
        <f>Main!B63</f>
        <v>12000</v>
      </c>
      <c r="C33" s="138">
        <f>Main!C63</f>
        <v>2.646023450977836E-21</v>
      </c>
      <c r="D33" s="138">
        <f>Main!D63</f>
        <v>4.1350264599617076E-3</v>
      </c>
      <c r="E33" s="138">
        <f>Main!E63</f>
        <v>4.256689594972159E-12</v>
      </c>
      <c r="F33" s="138">
        <f>Main!F63</f>
        <v>1.0037097977311619E-3</v>
      </c>
      <c r="G33" s="138">
        <f>Main!G63</f>
        <v>2.8196956479347221E-4</v>
      </c>
      <c r="H33" s="138">
        <f>Main!H63</f>
        <v>6.5291131231174217E-4</v>
      </c>
      <c r="I33" s="138">
        <f>Main!I63</f>
        <v>1.5485906790930659E-3</v>
      </c>
      <c r="J33" s="138">
        <f>Main!J63</f>
        <v>2.3914093209069327E-3</v>
      </c>
      <c r="K33" s="138">
        <f>Main!K63</f>
        <v>3.3081073622288603E-12</v>
      </c>
      <c r="L33" s="138"/>
      <c r="M33" s="138">
        <f t="shared" si="14"/>
        <v>6.9214633220946394E-9</v>
      </c>
      <c r="N33" s="138">
        <f t="shared" si="0"/>
        <v>2.0983531103291664E-7</v>
      </c>
      <c r="O33" s="146">
        <f t="shared" si="2"/>
        <v>2.167567743550113E-7</v>
      </c>
      <c r="P33" s="146">
        <f t="shared" si="15"/>
        <v>6.3155358016413818E-8</v>
      </c>
      <c r="Q33" s="138">
        <f t="shared" si="9"/>
        <v>-1.5360141633859748E-7</v>
      </c>
      <c r="R33" s="138"/>
      <c r="S33" s="146">
        <f t="shared" si="10"/>
        <v>11.59</v>
      </c>
      <c r="T33" s="146">
        <f t="shared" si="11"/>
        <v>10.756057888762367</v>
      </c>
      <c r="U33" s="146">
        <f t="shared" si="12"/>
        <v>1.8321157775247294</v>
      </c>
      <c r="V33" s="146">
        <f t="shared" si="13"/>
        <v>2.7481736662870961</v>
      </c>
      <c r="W33" s="146">
        <f t="shared" si="7"/>
        <v>-13.863942111237634</v>
      </c>
    </row>
    <row r="34" spans="2:23" x14ac:dyDescent="0.35">
      <c r="B34" s="138">
        <f>Main!B64</f>
        <v>12600</v>
      </c>
      <c r="C34" s="138">
        <f>Main!C64</f>
        <v>2.4671529860597515E-21</v>
      </c>
      <c r="D34" s="138">
        <f>Main!D64</f>
        <v>4.2109021973977265E-3</v>
      </c>
      <c r="E34" s="138">
        <f>Main!E64</f>
        <v>4.0417666415264136E-12</v>
      </c>
      <c r="F34" s="138">
        <f>Main!F64</f>
        <v>9.7034143339513033E-4</v>
      </c>
      <c r="G34" s="138">
        <f>Main!G64</f>
        <v>2.7749560128844373E-4</v>
      </c>
      <c r="H34" s="138">
        <f>Main!H64</f>
        <v>6.5398203278820412E-4</v>
      </c>
      <c r="I34" s="138">
        <f>Main!I64</f>
        <v>1.5118190715135453E-3</v>
      </c>
      <c r="J34" s="138">
        <f>Main!J64</f>
        <v>2.4281809284864534E-3</v>
      </c>
      <c r="K34" s="138">
        <f>Main!K64</f>
        <v>3.2479028605622009E-12</v>
      </c>
      <c r="L34" s="138"/>
      <c r="M34" s="138">
        <f t="shared" si="14"/>
        <v>6.4159408858302269E-9</v>
      </c>
      <c r="N34" s="138">
        <f t="shared" si="0"/>
        <v>1.9804239245968405E-7</v>
      </c>
      <c r="O34" s="146">
        <f t="shared" si="2"/>
        <v>2.0445833334551428E-7</v>
      </c>
      <c r="P34" s="146">
        <f t="shared" si="15"/>
        <v>5.9590997599204193E-8</v>
      </c>
      <c r="Q34" s="138">
        <f t="shared" si="9"/>
        <v>-1.4486733574631008E-7</v>
      </c>
      <c r="R34" s="138"/>
      <c r="S34" s="146">
        <f t="shared" si="10"/>
        <v>11.59</v>
      </c>
      <c r="T34" s="146">
        <f t="shared" si="11"/>
        <v>10.755978186323421</v>
      </c>
      <c r="U34" s="146">
        <f t="shared" si="12"/>
        <v>1.8319563726468409</v>
      </c>
      <c r="V34" s="146">
        <f t="shared" si="13"/>
        <v>2.7479345589702628</v>
      </c>
      <c r="W34" s="146">
        <f t="shared" si="7"/>
        <v>-13.86402181367658</v>
      </c>
    </row>
    <row r="35" spans="2:23" x14ac:dyDescent="0.35">
      <c r="B35" s="138">
        <f>Main!B65</f>
        <v>13200</v>
      </c>
      <c r="C35" s="138">
        <f>Main!C65</f>
        <v>2.3084651150768571E-21</v>
      </c>
      <c r="D35" s="138">
        <f>Main!D65</f>
        <v>4.28357852355563E-3</v>
      </c>
      <c r="E35" s="138">
        <f>Main!E65</f>
        <v>3.8470696441419561E-12</v>
      </c>
      <c r="F35" s="138">
        <f>Main!F65</f>
        <v>9.3936582373309557E-4</v>
      </c>
      <c r="G35" s="138">
        <f>Main!G65</f>
        <v>2.7317278925210342E-4</v>
      </c>
      <c r="H35" s="138">
        <f>Main!H65</f>
        <v>6.5454286514175179E-4</v>
      </c>
      <c r="I35" s="138">
        <f>Main!I65</f>
        <v>1.4770814819740209E-3</v>
      </c>
      <c r="J35" s="138">
        <f>Main!J65</f>
        <v>2.4629185180259777E-3</v>
      </c>
      <c r="K35" s="138">
        <f>Main!K65</f>
        <v>3.1922084439511461E-12</v>
      </c>
      <c r="L35" s="138"/>
      <c r="M35" s="138">
        <f t="shared" si="14"/>
        <v>5.9665570977877932E-9</v>
      </c>
      <c r="N35" s="138">
        <f t="shared" si="0"/>
        <v>1.8731518150978276E-7</v>
      </c>
      <c r="O35" s="146">
        <f t="shared" si="2"/>
        <v>1.9328173860757054E-7</v>
      </c>
      <c r="P35" s="146">
        <f t="shared" si="15"/>
        <v>5.6353622033811843E-8</v>
      </c>
      <c r="Q35" s="138">
        <f t="shared" si="9"/>
        <v>-1.369281165737587E-7</v>
      </c>
      <c r="R35" s="138"/>
      <c r="S35" s="146">
        <f t="shared" si="10"/>
        <v>11.59</v>
      </c>
      <c r="T35" s="146">
        <f t="shared" si="11"/>
        <v>10.755897974538055</v>
      </c>
      <c r="U35" s="146">
        <f t="shared" si="12"/>
        <v>1.8317959490761053</v>
      </c>
      <c r="V35" s="146">
        <f t="shared" si="13"/>
        <v>2.7476939236141598</v>
      </c>
      <c r="W35" s="146">
        <f t="shared" si="7"/>
        <v>-13.864102025461946</v>
      </c>
    </row>
    <row r="36" spans="2:23" x14ac:dyDescent="0.35">
      <c r="B36" s="138">
        <f>Main!B66</f>
        <v>13800</v>
      </c>
      <c r="C36" s="138">
        <f>Main!C66</f>
        <v>2.1669258062275141E-21</v>
      </c>
      <c r="D36" s="138">
        <f>Main!D66</f>
        <v>4.353285863000508E-3</v>
      </c>
      <c r="E36" s="138">
        <f>Main!E66</f>
        <v>3.6699591330093129E-12</v>
      </c>
      <c r="F36" s="138">
        <f>Main!F66</f>
        <v>9.1053360781372951E-4</v>
      </c>
      <c r="G36" s="138">
        <f>Main!G66</f>
        <v>2.689975335145434E-4</v>
      </c>
      <c r="H36" s="138">
        <f>Main!H66</f>
        <v>6.5466358007473878E-4</v>
      </c>
      <c r="I36" s="138">
        <f>Main!I66</f>
        <v>1.4441947250729708E-3</v>
      </c>
      <c r="J36" s="138">
        <f>Main!J66</f>
        <v>2.4958052749270276E-3</v>
      </c>
      <c r="K36" s="138">
        <f>Main!K66</f>
        <v>3.1405114352185163E-12</v>
      </c>
      <c r="L36" s="138"/>
      <c r="M36" s="138">
        <f t="shared" si="14"/>
        <v>5.5651424021816943E-9</v>
      </c>
      <c r="N36" s="138">
        <f t="shared" si="0"/>
        <v>1.7752335750984366E-7</v>
      </c>
      <c r="O36" s="146">
        <f t="shared" si="2"/>
        <v>1.8308849991202535E-7</v>
      </c>
      <c r="P36" s="146">
        <f t="shared" si="15"/>
        <v>5.3402501764947727E-8</v>
      </c>
      <c r="Q36" s="138">
        <f t="shared" si="9"/>
        <v>-1.2968599814707762E-7</v>
      </c>
      <c r="R36" s="138"/>
      <c r="S36" s="146">
        <f t="shared" si="10"/>
        <v>11.59</v>
      </c>
      <c r="T36" s="146">
        <f t="shared" si="11"/>
        <v>10.755817565582722</v>
      </c>
      <c r="U36" s="146">
        <f t="shared" si="12"/>
        <v>1.8316351311654426</v>
      </c>
      <c r="V36" s="146">
        <f t="shared" si="13"/>
        <v>2.7474526967481658</v>
      </c>
      <c r="W36" s="146">
        <f t="shared" si="7"/>
        <v>-13.864182434417279</v>
      </c>
    </row>
    <row r="37" spans="2:23" x14ac:dyDescent="0.35">
      <c r="B37" s="138">
        <f>Main!B67</f>
        <v>14400</v>
      </c>
      <c r="C37" s="138">
        <f>Main!C67</f>
        <v>2.0400607750095343E-21</v>
      </c>
      <c r="D37" s="138">
        <f>Main!D67</f>
        <v>4.4202299017073532E-3</v>
      </c>
      <c r="E37" s="138">
        <f>Main!E67</f>
        <v>3.5082292382551338E-12</v>
      </c>
      <c r="F37" s="138">
        <f>Main!F67</f>
        <v>8.836291552345414E-4</v>
      </c>
      <c r="G37" s="138">
        <f>Main!G67</f>
        <v>2.6496549704554105E-4</v>
      </c>
      <c r="H37" s="138">
        <f>Main!H67</f>
        <v>6.5440382406777129E-4</v>
      </c>
      <c r="I37" s="138">
        <f>Main!I67</f>
        <v>1.4129984798560836E-3</v>
      </c>
      <c r="J37" s="138">
        <f>Main!J67</f>
        <v>2.527001520143915E-3</v>
      </c>
      <c r="K37" s="138">
        <f>Main!K67</f>
        <v>3.0923764477411177E-12</v>
      </c>
      <c r="L37" s="138"/>
      <c r="M37" s="138">
        <f t="shared" si="14"/>
        <v>5.2049787096732287E-9</v>
      </c>
      <c r="N37" s="138">
        <f t="shared" si="0"/>
        <v>1.6855649816889453E-7</v>
      </c>
      <c r="O37" s="146">
        <f t="shared" si="2"/>
        <v>1.7376147687856777E-7</v>
      </c>
      <c r="P37" s="146">
        <f t="shared" si="15"/>
        <v>5.0702891563568755E-8</v>
      </c>
      <c r="Q37" s="138">
        <f t="shared" si="9"/>
        <v>-1.23058585314999E-7</v>
      </c>
      <c r="R37" s="138"/>
      <c r="S37" s="146">
        <f t="shared" si="10"/>
        <v>11.59</v>
      </c>
      <c r="T37" s="146">
        <f t="shared" si="11"/>
        <v>10.755737215061105</v>
      </c>
      <c r="U37" s="146">
        <f t="shared" si="12"/>
        <v>1.831474430122205</v>
      </c>
      <c r="V37" s="146">
        <f t="shared" si="13"/>
        <v>2.7472116451833095</v>
      </c>
      <c r="W37" s="146">
        <f t="shared" si="7"/>
        <v>-13.864262784938896</v>
      </c>
    </row>
    <row r="38" spans="2:23" x14ac:dyDescent="0.35">
      <c r="B38" s="138">
        <f>Main!B68</f>
        <v>15000</v>
      </c>
      <c r="C38" s="138">
        <f>Main!C68</f>
        <v>1.9258329393206902E-21</v>
      </c>
      <c r="D38" s="138">
        <f>Main!D68</f>
        <v>4.4845961000843744E-3</v>
      </c>
      <c r="E38" s="138">
        <f>Main!E68</f>
        <v>3.360020642341762E-12</v>
      </c>
      <c r="F38" s="138">
        <f>Main!F68</f>
        <v>8.584646403046811E-4</v>
      </c>
      <c r="G38" s="138">
        <f>Main!G68</f>
        <v>2.6107182713427474E-4</v>
      </c>
      <c r="H38" s="138">
        <f>Main!H68</f>
        <v>6.5381478439771243E-4</v>
      </c>
      <c r="I38" s="138">
        <f>Main!I68</f>
        <v>1.3833512551966885E-3</v>
      </c>
      <c r="J38" s="138">
        <f>Main!J68</f>
        <v>2.5566487448033101E-3</v>
      </c>
      <c r="K38" s="138">
        <f>Main!K68</f>
        <v>3.0474304041824832E-12</v>
      </c>
      <c r="L38" s="138"/>
      <c r="M38" s="138">
        <f t="shared" si="14"/>
        <v>4.8804932117237728E-9</v>
      </c>
      <c r="N38" s="138">
        <f t="shared" si="0"/>
        <v>1.6032034859050636E-7</v>
      </c>
      <c r="O38" s="146">
        <f t="shared" si="2"/>
        <v>1.6520084180223012E-7</v>
      </c>
      <c r="P38" s="146">
        <f t="shared" si="15"/>
        <v>4.8225873812656175E-8</v>
      </c>
      <c r="Q38" s="138">
        <f t="shared" si="9"/>
        <v>-1.1697496798957394E-7</v>
      </c>
      <c r="R38" s="138"/>
      <c r="S38" s="146">
        <f t="shared" si="10"/>
        <v>11.59</v>
      </c>
      <c r="T38" s="146">
        <f t="shared" si="11"/>
        <v>10.755657131101101</v>
      </c>
      <c r="U38" s="146">
        <f t="shared" si="12"/>
        <v>1.8313142622021998</v>
      </c>
      <c r="V38" s="146">
        <f t="shared" si="13"/>
        <v>2.7469713933033018</v>
      </c>
      <c r="W38" s="146">
        <f t="shared" si="7"/>
        <v>-13.8643428688989</v>
      </c>
    </row>
    <row r="39" spans="2:23" x14ac:dyDescent="0.35">
      <c r="B39" s="138">
        <f>Main!B69</f>
        <v>15600</v>
      </c>
      <c r="C39" s="138">
        <f>Main!C69</f>
        <v>1.822551440487667E-21</v>
      </c>
      <c r="D39" s="138">
        <f>Main!D69</f>
        <v>4.5465527455878004E-3</v>
      </c>
      <c r="E39" s="138">
        <f>Main!E69</f>
        <v>3.2237549996281358E-12</v>
      </c>
      <c r="F39" s="138">
        <f>Main!F69</f>
        <v>8.3487555412216417E-4</v>
      </c>
      <c r="G39" s="138">
        <f>Main!G69</f>
        <v>2.5731134979044073E-4</v>
      </c>
      <c r="H39" s="138">
        <f>Main!H69</f>
        <v>6.5294052414453677E-4</v>
      </c>
      <c r="I39" s="138">
        <f>Main!I69</f>
        <v>1.3551274312808962E-3</v>
      </c>
      <c r="J39" s="138">
        <f>Main!J69</f>
        <v>2.5848725687191024E-3</v>
      </c>
      <c r="K39" s="138">
        <f>Main!K69</f>
        <v>3.0053513263116284E-12</v>
      </c>
      <c r="L39" s="138"/>
      <c r="M39" s="138">
        <f t="shared" si="14"/>
        <v>4.5870287733112732E-9</v>
      </c>
      <c r="N39" s="138">
        <f t="shared" si="0"/>
        <v>1.5273397328806575E-7</v>
      </c>
      <c r="O39" s="146">
        <f t="shared" si="2"/>
        <v>1.5732100206137703E-7</v>
      </c>
      <c r="P39" s="146">
        <f t="shared" si="15"/>
        <v>4.5946372555479356E-8</v>
      </c>
      <c r="Q39" s="138">
        <f t="shared" si="9"/>
        <v>-1.1137462950589767E-7</v>
      </c>
      <c r="R39" s="138"/>
      <c r="S39" s="146">
        <f t="shared" si="10"/>
        <v>11.59</v>
      </c>
      <c r="T39" s="146">
        <f t="shared" si="11"/>
        <v>10.755577482239694</v>
      </c>
      <c r="U39" s="146">
        <f t="shared" si="12"/>
        <v>1.8311549644793861</v>
      </c>
      <c r="V39" s="146">
        <f t="shared" si="13"/>
        <v>2.7467324467190815</v>
      </c>
      <c r="W39" s="146">
        <f t="shared" si="7"/>
        <v>-13.864422517760307</v>
      </c>
    </row>
    <row r="40" spans="2:23" x14ac:dyDescent="0.35">
      <c r="B40" s="138">
        <f>Main!B70</f>
        <v>16200</v>
      </c>
      <c r="C40" s="138">
        <f>Main!C70</f>
        <v>1.7288048090998288E-21</v>
      </c>
      <c r="D40" s="138">
        <f>Main!D70</f>
        <v>4.6062517675187981E-3</v>
      </c>
      <c r="E40" s="138">
        <f>Main!E70</f>
        <v>3.0980871743544887E-12</v>
      </c>
      <c r="F40" s="138">
        <f>Main!F70</f>
        <v>8.1271768775502266E-4</v>
      </c>
      <c r="G40" s="138">
        <f>Main!G70</f>
        <v>2.5367881226908513E-4</v>
      </c>
      <c r="H40" s="138">
        <f>Main!H70</f>
        <v>6.5181910500791858E-4</v>
      </c>
      <c r="I40" s="138">
        <f>Main!I70</f>
        <v>1.3282156081301133E-3</v>
      </c>
      <c r="J40" s="138">
        <f>Main!J70</f>
        <v>2.6117843918698853E-3</v>
      </c>
      <c r="K40" s="138">
        <f>Main!K70</f>
        <v>2.9658605967397823E-12</v>
      </c>
      <c r="L40" s="138"/>
      <c r="M40" s="138">
        <f t="shared" si="14"/>
        <v>4.3206741273416195E-9</v>
      </c>
      <c r="N40" s="138">
        <f t="shared" si="0"/>
        <v>1.4572768291375098E-7</v>
      </c>
      <c r="O40" s="146">
        <f t="shared" si="2"/>
        <v>1.500483570410926E-7</v>
      </c>
      <c r="P40" s="146">
        <f t="shared" si="15"/>
        <v>4.3842587849390791E-8</v>
      </c>
      <c r="Q40" s="138">
        <f t="shared" si="9"/>
        <v>-1.0620576919170182E-7</v>
      </c>
      <c r="R40" s="138"/>
      <c r="S40" s="146">
        <f t="shared" si="10"/>
        <v>11.59</v>
      </c>
      <c r="T40" s="146">
        <f t="shared" si="11"/>
        <v>10.755498406038866</v>
      </c>
      <c r="U40" s="146">
        <f t="shared" si="12"/>
        <v>1.830996812077728</v>
      </c>
      <c r="V40" s="146">
        <f t="shared" si="13"/>
        <v>2.746495218116594</v>
      </c>
      <c r="W40" s="146">
        <f t="shared" si="7"/>
        <v>-13.864501593961135</v>
      </c>
    </row>
    <row r="41" spans="2:23" x14ac:dyDescent="0.35">
      <c r="B41" s="138">
        <f>Main!B71</f>
        <v>16800</v>
      </c>
      <c r="C41" s="138">
        <f>Main!C71</f>
        <v>1.6434058628622055E-21</v>
      </c>
      <c r="D41" s="138">
        <f>Main!D71</f>
        <v>4.6638314065959368E-3</v>
      </c>
      <c r="E41" s="138">
        <f>Main!E71</f>
        <v>2.9818629210262232E-12</v>
      </c>
      <c r="F41" s="138">
        <f>Main!F71</f>
        <v>7.9186387541753855E-4</v>
      </c>
      <c r="G41" s="138">
        <f>Main!G71</f>
        <v>2.5016894733306659E-4</v>
      </c>
      <c r="H41" s="138">
        <f>Main!H71</f>
        <v>6.5048350012915921E-4</v>
      </c>
      <c r="I41" s="138">
        <f>Main!I71</f>
        <v>1.3025163258616275E-3</v>
      </c>
      <c r="J41" s="138">
        <f>Main!J71</f>
        <v>2.6374836741383714E-3</v>
      </c>
      <c r="K41" s="138">
        <f>Main!K71</f>
        <v>2.9287154012100443E-12</v>
      </c>
      <c r="L41" s="138"/>
      <c r="M41" s="138">
        <f t="shared" si="14"/>
        <v>4.0781213929240009E-9</v>
      </c>
      <c r="N41" s="138">
        <f t="shared" si="0"/>
        <v>1.3924110945483927E-7</v>
      </c>
      <c r="O41" s="146">
        <f t="shared" si="2"/>
        <v>1.4331923084776328E-7</v>
      </c>
      <c r="P41" s="146">
        <f t="shared" si="15"/>
        <v>4.1896231949098853E-8</v>
      </c>
      <c r="Q41" s="138">
        <f t="shared" si="9"/>
        <v>-1.0142299889866442E-7</v>
      </c>
      <c r="R41" s="138"/>
      <c r="S41" s="146">
        <f t="shared" si="10"/>
        <v>11.59</v>
      </c>
      <c r="T41" s="146">
        <f t="shared" si="11"/>
        <v>10.755420013707681</v>
      </c>
      <c r="U41" s="146">
        <f t="shared" si="12"/>
        <v>1.8308400274153589</v>
      </c>
      <c r="V41" s="146">
        <f t="shared" si="13"/>
        <v>2.7462600411230405</v>
      </c>
      <c r="W41" s="146">
        <f t="shared" si="7"/>
        <v>-13.86457998629232</v>
      </c>
    </row>
    <row r="42" spans="2:23" x14ac:dyDescent="0.35">
      <c r="B42" s="138">
        <f>Main!B72</f>
        <v>17400</v>
      </c>
      <c r="C42" s="138">
        <f>Main!C72</f>
        <v>1.5653488343259236E-21</v>
      </c>
      <c r="D42" s="138">
        <f>Main!D72</f>
        <v>4.7194185817334387E-3</v>
      </c>
      <c r="E42" s="138">
        <f>Main!E72</f>
        <v>2.8740851604007036E-12</v>
      </c>
      <c r="F42" s="138">
        <f>Main!F72</f>
        <v>7.7220129217086815E-4</v>
      </c>
      <c r="G42" s="138">
        <f>Main!G72</f>
        <v>2.4677650504052414E-4</v>
      </c>
      <c r="H42" s="138">
        <f>Main!H72</f>
        <v>6.4896232970571748E-4</v>
      </c>
      <c r="I42" s="138">
        <f>Main!I72</f>
        <v>1.2779401297911945E-3</v>
      </c>
      <c r="J42" s="138">
        <f>Main!J72</f>
        <v>2.6620598702088039E-3</v>
      </c>
      <c r="K42" s="138">
        <f>Main!K72</f>
        <v>2.8937026059776566E-12</v>
      </c>
      <c r="L42" s="138"/>
      <c r="M42" s="138">
        <f t="shared" si="14"/>
        <v>3.8565542010590918E-9</v>
      </c>
      <c r="N42" s="138">
        <f t="shared" si="0"/>
        <v>1.332216476381386E-7</v>
      </c>
      <c r="O42" s="146">
        <f t="shared" si="2"/>
        <v>1.370782018391977E-7</v>
      </c>
      <c r="P42" s="146">
        <f t="shared" si="15"/>
        <v>4.0091239794992148E-8</v>
      </c>
      <c r="Q42" s="138">
        <f t="shared" si="9"/>
        <v>-9.6986962044205552E-8</v>
      </c>
      <c r="R42" s="138"/>
      <c r="S42" s="146">
        <f t="shared" si="10"/>
        <v>11.59</v>
      </c>
      <c r="T42" s="146">
        <f t="shared" si="11"/>
        <v>10.755342393548187</v>
      </c>
      <c r="U42" s="146">
        <f t="shared" si="12"/>
        <v>1.8306847870963701</v>
      </c>
      <c r="V42" s="146">
        <f t="shared" si="13"/>
        <v>2.7460271806445564</v>
      </c>
      <c r="W42" s="146">
        <f t="shared" si="7"/>
        <v>-13.864657606451814</v>
      </c>
    </row>
    <row r="43" spans="2:23" s="137" customFormat="1" x14ac:dyDescent="0.35">
      <c r="B43" s="161">
        <f>Main!B73</f>
        <v>18000</v>
      </c>
      <c r="C43" s="161">
        <f>Main!C73</f>
        <v>1.493778458298863E-21</v>
      </c>
      <c r="D43" s="161">
        <f>Main!D73</f>
        <v>4.7731288916446884E-3</v>
      </c>
      <c r="E43" s="161">
        <f>Main!E73</f>
        <v>2.7738907622009234E-12</v>
      </c>
      <c r="F43" s="161">
        <f>Main!F73</f>
        <v>7.5362992116722878E-4</v>
      </c>
      <c r="G43" s="161">
        <f>Main!G73</f>
        <v>2.4349639055847095E-4</v>
      </c>
      <c r="H43" s="161">
        <f>Main!H73</f>
        <v>6.4728052360804567E-4</v>
      </c>
      <c r="I43" s="161">
        <f>Main!I73</f>
        <v>1.2544068381076369E-3</v>
      </c>
      <c r="J43" s="161">
        <f>Main!J73</f>
        <v>2.6855931618923619E-3</v>
      </c>
      <c r="K43" s="161">
        <f>Main!K73</f>
        <v>2.860635043036921E-12</v>
      </c>
      <c r="L43" s="161"/>
      <c r="M43" s="161">
        <f t="shared" si="14"/>
        <v>3.6535669172818652E-9</v>
      </c>
      <c r="N43" s="161">
        <f t="shared" si="0"/>
        <v>1.276234010794833E-7</v>
      </c>
      <c r="O43" s="162">
        <f t="shared" si="2"/>
        <v>1.3127696799676516E-7</v>
      </c>
      <c r="P43" s="162">
        <f t="shared" si="15"/>
        <v>3.8413252729084492E-8</v>
      </c>
      <c r="Q43" s="161">
        <f t="shared" si="9"/>
        <v>-9.2863715267680678E-8</v>
      </c>
      <c r="R43" s="161"/>
      <c r="S43" s="162">
        <f t="shared" si="10"/>
        <v>11.59</v>
      </c>
      <c r="T43" s="162">
        <f t="shared" si="11"/>
        <v>10.755265616520248</v>
      </c>
      <c r="U43" s="162">
        <f t="shared" si="12"/>
        <v>1.8305312330404939</v>
      </c>
      <c r="V43" s="162">
        <f t="shared" si="13"/>
        <v>2.7457968495607425</v>
      </c>
      <c r="W43" s="162">
        <f t="shared" si="7"/>
        <v>-13.864734383479753</v>
      </c>
    </row>
    <row r="44" spans="2:23" s="137" customFormat="1" x14ac:dyDescent="0.35">
      <c r="B44" s="161">
        <f>Main!B74</f>
        <v>18600</v>
      </c>
      <c r="C44" s="161">
        <f>Main!C74</f>
        <v>1.4279630891525809E-21</v>
      </c>
      <c r="D44" s="161">
        <f>Main!D74</f>
        <v>4.8250681778663372E-3</v>
      </c>
      <c r="E44" s="161">
        <f>Main!E74</f>
        <v>2.6805285422682298E-12</v>
      </c>
      <c r="F44" s="161">
        <f>Main!F74</f>
        <v>7.3606069780220488E-4</v>
      </c>
      <c r="G44" s="161">
        <f>Main!G74</f>
        <v>2.4032367745616687E-4</v>
      </c>
      <c r="H44" s="161">
        <f>Main!H74</f>
        <v>6.4545984857739284E-4</v>
      </c>
      <c r="I44" s="161">
        <f>Main!I74</f>
        <v>1.2318442265162931E-3</v>
      </c>
      <c r="J44" s="161">
        <f>Main!J74</f>
        <v>2.7081557734837053E-3</v>
      </c>
      <c r="K44" s="161">
        <f>Main!K74</f>
        <v>2.8293474599145105E-12</v>
      </c>
      <c r="L44" s="161"/>
      <c r="M44" s="161">
        <f t="shared" si="14"/>
        <v>3.4670932892455172E-9</v>
      </c>
      <c r="N44" s="161">
        <f t="shared" si="0"/>
        <v>1.2240613632868201E-7</v>
      </c>
      <c r="O44" s="162">
        <f t="shared" si="2"/>
        <v>1.2587322961792752E-7</v>
      </c>
      <c r="P44" s="162">
        <f t="shared" si="15"/>
        <v>3.6850082949526682E-8</v>
      </c>
      <c r="Q44" s="161">
        <f t="shared" si="9"/>
        <v>-8.9023146668400835E-8</v>
      </c>
      <c r="R44" s="161"/>
      <c r="S44" s="162">
        <f t="shared" si="10"/>
        <v>11.59</v>
      </c>
      <c r="T44" s="162">
        <f t="shared" si="11"/>
        <v>10.755189738830516</v>
      </c>
      <c r="U44" s="162">
        <f t="shared" si="12"/>
        <v>1.8303794776610283</v>
      </c>
      <c r="V44" s="162">
        <f t="shared" si="13"/>
        <v>2.7455692164915444</v>
      </c>
      <c r="W44" s="162">
        <f t="shared" si="7"/>
        <v>-13.864810261169485</v>
      </c>
    </row>
    <row r="45" spans="2:23" s="137" customFormat="1" x14ac:dyDescent="0.35">
      <c r="B45" s="161">
        <f>Main!B75</f>
        <v>19200</v>
      </c>
      <c r="C45" s="161">
        <f>Main!C75</f>
        <v>1.3672728062286494E-21</v>
      </c>
      <c r="D45" s="161">
        <f>Main!D75</f>
        <v>4.8753342893138327E-3</v>
      </c>
      <c r="E45" s="161">
        <f>Main!E75</f>
        <v>2.5933406986344621E-12</v>
      </c>
      <c r="F45" s="161">
        <f>Main!F75</f>
        <v>7.1941382364064832E-4</v>
      </c>
      <c r="G45" s="161">
        <f>Main!G75</f>
        <v>2.3725358572563855E-4</v>
      </c>
      <c r="H45" s="161">
        <f>Main!H75</f>
        <v>6.435193266085765E-4</v>
      </c>
      <c r="I45" s="161">
        <f>Main!I75</f>
        <v>1.2101867385682045E-3</v>
      </c>
      <c r="J45" s="161">
        <f>Main!J75</f>
        <v>2.729813261431794E-3</v>
      </c>
      <c r="K45" s="161">
        <f>Main!K75</f>
        <v>2.7996929509535428E-12</v>
      </c>
      <c r="L45" s="161"/>
      <c r="M45" s="161">
        <f t="shared" si="14"/>
        <v>3.2953478481804598E-9</v>
      </c>
      <c r="N45" s="161">
        <f t="shared" ref="N45:N62" si="16">$H$6*F45*I45</f>
        <v>1.1753438430319529E-7</v>
      </c>
      <c r="O45" s="162">
        <f t="shared" si="2"/>
        <v>1.2082973215137576E-7</v>
      </c>
      <c r="P45" s="162">
        <f t="shared" si="15"/>
        <v>3.5391120731821452E-8</v>
      </c>
      <c r="Q45" s="161">
        <f t="shared" si="9"/>
        <v>-8.5438611419554312E-8</v>
      </c>
      <c r="R45" s="161"/>
      <c r="S45" s="162">
        <f t="shared" si="10"/>
        <v>11.59</v>
      </c>
      <c r="T45" s="162">
        <f t="shared" si="11"/>
        <v>10.75511480336281</v>
      </c>
      <c r="U45" s="162">
        <f t="shared" si="12"/>
        <v>1.8302296067256174</v>
      </c>
      <c r="V45" s="162">
        <f t="shared" si="13"/>
        <v>2.7453444100884279</v>
      </c>
      <c r="W45" s="162">
        <f t="shared" si="7"/>
        <v>-13.864885196637191</v>
      </c>
    </row>
    <row r="46" spans="2:23" s="137" customFormat="1" x14ac:dyDescent="0.35">
      <c r="B46" s="161">
        <f>Main!B76</f>
        <v>19800</v>
      </c>
      <c r="C46" s="161">
        <f>Main!C76</f>
        <v>1.3111632310557505E-21</v>
      </c>
      <c r="D46" s="161">
        <f>Main!D76</f>
        <v>4.9240174702896624E-3</v>
      </c>
      <c r="E46" s="161">
        <f>Main!E76</f>
        <v>2.5117496299209074E-12</v>
      </c>
      <c r="F46" s="161">
        <f>Main!F76</f>
        <v>7.0361773016004074E-4</v>
      </c>
      <c r="G46" s="161">
        <f>Main!G76</f>
        <v>2.3428152621522236E-4</v>
      </c>
      <c r="H46" s="161">
        <f>Main!H76</f>
        <v>6.4147562275109502E-4</v>
      </c>
      <c r="I46" s="161">
        <f>Main!I76</f>
        <v>1.1893748816381078E-3</v>
      </c>
      <c r="J46" s="161">
        <f>Main!J76</f>
        <v>2.7506251183618911E-3</v>
      </c>
      <c r="K46" s="161">
        <f>Main!K76</f>
        <v>2.7715406792347525E-12</v>
      </c>
      <c r="L46" s="161"/>
      <c r="M46" s="161">
        <f t="shared" si="14"/>
        <v>3.1367825147313269E-9</v>
      </c>
      <c r="N46" s="161">
        <f t="shared" si="16"/>
        <v>1.1297680936122228E-7</v>
      </c>
      <c r="O46" s="162">
        <f t="shared" si="2"/>
        <v>1.1611359187595361E-7</v>
      </c>
      <c r="P46" s="162">
        <f t="shared" si="15"/>
        <v>3.4026724421130655E-8</v>
      </c>
      <c r="Q46" s="161">
        <f t="shared" si="9"/>
        <v>-8.208686745482295E-8</v>
      </c>
      <c r="R46" s="161"/>
      <c r="S46" s="162">
        <f t="shared" si="10"/>
        <v>11.59</v>
      </c>
      <c r="T46" s="162">
        <f t="shared" si="11"/>
        <v>10.755040842451994</v>
      </c>
      <c r="U46" s="162">
        <f t="shared" si="12"/>
        <v>1.8300816849039854</v>
      </c>
      <c r="V46" s="162">
        <f t="shared" si="13"/>
        <v>2.7451225273559801</v>
      </c>
      <c r="W46" s="162">
        <f t="shared" si="7"/>
        <v>-13.864959157548007</v>
      </c>
    </row>
    <row r="47" spans="2:23" s="137" customFormat="1" x14ac:dyDescent="0.35">
      <c r="B47" s="161">
        <f>Main!B77</f>
        <v>20400</v>
      </c>
      <c r="C47" s="161">
        <f>Main!C77</f>
        <v>1.2591621937401295E-21</v>
      </c>
      <c r="D47" s="161">
        <f>Main!D77</f>
        <v>4.9712007785135655E-3</v>
      </c>
      <c r="E47" s="161">
        <f>Main!E77</f>
        <v>2.4352467895247296E-12</v>
      </c>
      <c r="F47" s="161">
        <f>Main!F77</f>
        <v>6.8860815806840565E-4</v>
      </c>
      <c r="G47" s="161">
        <f>Main!G77</f>
        <v>2.3140312937763332E-4</v>
      </c>
      <c r="H47" s="161">
        <f>Main!H77</f>
        <v>6.3934337938156231E-4</v>
      </c>
      <c r="I47" s="161">
        <f>Main!I77</f>
        <v>1.1693546692628481E-3</v>
      </c>
      <c r="J47" s="161">
        <f>Main!J77</f>
        <v>2.7706453307371507E-3</v>
      </c>
      <c r="K47" s="161">
        <f>Main!K77</f>
        <v>2.7447739055453171E-12</v>
      </c>
      <c r="L47" s="161"/>
      <c r="M47" s="161">
        <f t="shared" si="14"/>
        <v>2.9900505643450082E-9</v>
      </c>
      <c r="N47" s="161">
        <f t="shared" si="16"/>
        <v>1.0870566726552024E-7</v>
      </c>
      <c r="O47" s="162">
        <f t="shared" si="2"/>
        <v>1.1169571782986525E-7</v>
      </c>
      <c r="P47" s="162">
        <f t="shared" si="15"/>
        <v>3.2748283673606866E-8</v>
      </c>
      <c r="Q47" s="161">
        <f t="shared" si="9"/>
        <v>-7.8947434156258373E-8</v>
      </c>
      <c r="R47" s="161"/>
      <c r="S47" s="162">
        <f t="shared" si="10"/>
        <v>11.59</v>
      </c>
      <c r="T47" s="162">
        <f t="shared" si="11"/>
        <v>10.754967880171117</v>
      </c>
      <c r="U47" s="162">
        <f t="shared" si="12"/>
        <v>1.8299357603422315</v>
      </c>
      <c r="V47" s="162">
        <f t="shared" si="13"/>
        <v>2.7449036405133493</v>
      </c>
      <c r="W47" s="162">
        <f t="shared" si="7"/>
        <v>-13.865032119828884</v>
      </c>
    </row>
    <row r="48" spans="2:23" s="137" customFormat="1" x14ac:dyDescent="0.35">
      <c r="B48" s="161">
        <f>Main!B78</f>
        <v>21000</v>
      </c>
      <c r="C48" s="161">
        <f>Main!C78</f>
        <v>1.2108582911445638E-21</v>
      </c>
      <c r="D48" s="161">
        <f>Main!D78</f>
        <v>5.0169609174486596E-3</v>
      </c>
      <c r="E48" s="161">
        <f>Main!E78</f>
        <v>2.3633826214486946E-12</v>
      </c>
      <c r="F48" s="161">
        <f>Main!F78</f>
        <v>6.7432721739276629E-4</v>
      </c>
      <c r="G48" s="161">
        <f>Main!G78</f>
        <v>2.2861423777281094E-4</v>
      </c>
      <c r="H48" s="161">
        <f>Main!H78</f>
        <v>6.3713548370081989E-4</v>
      </c>
      <c r="I48" s="161">
        <f>Main!I78</f>
        <v>1.1500769412297795E-3</v>
      </c>
      <c r="J48" s="161">
        <f>Main!J78</f>
        <v>2.7899230587702193E-3</v>
      </c>
      <c r="K48" s="161">
        <f>Main!K78</f>
        <v>2.7192880597281181E-12</v>
      </c>
      <c r="L48" s="161"/>
      <c r="M48" s="161">
        <f t="shared" si="14"/>
        <v>2.8539754490428994E-9</v>
      </c>
      <c r="N48" s="161">
        <f t="shared" si="16"/>
        <v>1.0469630478155328E-7</v>
      </c>
      <c r="O48" s="162">
        <f t="shared" si="2"/>
        <v>1.0755028023059619E-7</v>
      </c>
      <c r="P48" s="162">
        <f t="shared" si="15"/>
        <v>3.1548433476753356E-8</v>
      </c>
      <c r="Q48" s="161">
        <f t="shared" si="9"/>
        <v>-7.6001846753842824E-8</v>
      </c>
      <c r="R48" s="161"/>
      <c r="S48" s="162">
        <f t="shared" si="10"/>
        <v>11.59</v>
      </c>
      <c r="T48" s="162">
        <f t="shared" si="11"/>
        <v>10.754895933574355</v>
      </c>
      <c r="U48" s="162">
        <f t="shared" si="12"/>
        <v>1.8297918671487057</v>
      </c>
      <c r="V48" s="162">
        <f t="shared" si="13"/>
        <v>2.7446878007230602</v>
      </c>
      <c r="W48" s="162">
        <f t="shared" si="7"/>
        <v>-13.865104066425646</v>
      </c>
    </row>
    <row r="49" spans="2:23" s="137" customFormat="1" x14ac:dyDescent="0.35">
      <c r="B49" s="161">
        <f>Main!B79</f>
        <v>21600</v>
      </c>
      <c r="C49" s="161">
        <f>Main!C79</f>
        <v>1.1658909757006187E-21</v>
      </c>
      <c r="D49" s="161">
        <f>Main!D79</f>
        <v>5.0613695155319492E-3</v>
      </c>
      <c r="E49" s="161">
        <f>Main!E79</f>
        <v>2.2957573625055794E-12</v>
      </c>
      <c r="F49" s="161">
        <f>Main!F79</f>
        <v>6.6072241974631646E-4</v>
      </c>
      <c r="G49" s="161">
        <f>Main!G79</f>
        <v>2.259108628200312E-4</v>
      </c>
      <c r="H49" s="161">
        <f>Main!H79</f>
        <v>6.348632642286388E-4</v>
      </c>
      <c r="I49" s="161">
        <f>Main!I79</f>
        <v>1.1314965490907439E-3</v>
      </c>
      <c r="J49" s="161">
        <f>Main!J79</f>
        <v>2.8085034509092548E-3</v>
      </c>
      <c r="K49" s="161">
        <f>Main!K79</f>
        <v>2.6949888195439802E-12</v>
      </c>
      <c r="L49" s="161"/>
      <c r="M49" s="161">
        <f t="shared" si="14"/>
        <v>2.7275236098859672E-9</v>
      </c>
      <c r="N49" s="161">
        <f t="shared" si="16"/>
        <v>1.009266936097288E-7</v>
      </c>
      <c r="O49" s="162">
        <f t="shared" si="2"/>
        <v>1.0365421721961477E-7</v>
      </c>
      <c r="P49" s="162">
        <f t="shared" si="15"/>
        <v>3.0420664836628428E-8</v>
      </c>
      <c r="Q49" s="161">
        <f t="shared" si="9"/>
        <v>-7.3233552382986339E-8</v>
      </c>
      <c r="R49" s="161"/>
      <c r="S49" s="162">
        <f t="shared" si="10"/>
        <v>11.59</v>
      </c>
      <c r="T49" s="162">
        <f t="shared" si="11"/>
        <v>10.754825012822758</v>
      </c>
      <c r="U49" s="162">
        <f t="shared" si="12"/>
        <v>1.829650025645515</v>
      </c>
      <c r="V49" s="162">
        <f t="shared" si="13"/>
        <v>2.7444750384682743</v>
      </c>
      <c r="W49" s="162">
        <f t="shared" si="7"/>
        <v>-13.865174987177243</v>
      </c>
    </row>
    <row r="50" spans="2:23" s="137" customFormat="1" x14ac:dyDescent="0.35">
      <c r="B50" s="161">
        <f>Main!B80</f>
        <v>22200</v>
      </c>
      <c r="C50" s="161">
        <f>Main!C80</f>
        <v>1.1239436066109331E-21</v>
      </c>
      <c r="D50" s="161">
        <f>Main!D80</f>
        <v>5.1044930779973463E-3</v>
      </c>
      <c r="E50" s="161">
        <f>Main!E80</f>
        <v>2.2320151622038274E-12</v>
      </c>
      <c r="F50" s="161">
        <f>Main!F80</f>
        <v>6.4774621331418548E-4</v>
      </c>
      <c r="G50" s="161">
        <f>Main!G80</f>
        <v>2.2328921570443922E-4</v>
      </c>
      <c r="H50" s="161">
        <f>Main!H80</f>
        <v>6.3253671217518553E-4</v>
      </c>
      <c r="I50" s="161">
        <f>Main!I80</f>
        <v>1.1135721434258252E-3</v>
      </c>
      <c r="J50" s="161">
        <f>Main!J80</f>
        <v>2.8264278565741734E-3</v>
      </c>
      <c r="K50" s="161">
        <f>Main!K80</f>
        <v>2.6717911311259539E-12</v>
      </c>
      <c r="L50" s="161"/>
      <c r="M50" s="161">
        <f t="shared" si="14"/>
        <v>2.6097854037509701E-9</v>
      </c>
      <c r="N50" s="161">
        <f t="shared" si="16"/>
        <v>9.7377138786092325E-8</v>
      </c>
      <c r="O50" s="162">
        <f t="shared" si="2"/>
        <v>9.9986924189843294E-8</v>
      </c>
      <c r="P50" s="162">
        <f t="shared" si="15"/>
        <v>2.935891768553052E-8</v>
      </c>
      <c r="Q50" s="161">
        <f t="shared" si="9"/>
        <v>-7.0628006504312773E-8</v>
      </c>
      <c r="R50" s="161"/>
      <c r="S50" s="162">
        <f t="shared" si="10"/>
        <v>11.59</v>
      </c>
      <c r="T50" s="162">
        <f t="shared" si="11"/>
        <v>10.754755123121127</v>
      </c>
      <c r="U50" s="162">
        <f t="shared" si="12"/>
        <v>1.8295102462422526</v>
      </c>
      <c r="V50" s="162">
        <f t="shared" si="13"/>
        <v>2.7442653693633807</v>
      </c>
      <c r="W50" s="162">
        <f t="shared" si="7"/>
        <v>-13.865244876878872</v>
      </c>
    </row>
    <row r="51" spans="2:23" s="137" customFormat="1" x14ac:dyDescent="0.35">
      <c r="B51" s="161">
        <f>Main!B81</f>
        <v>22800</v>
      </c>
      <c r="C51" s="161">
        <f>Main!C81</f>
        <v>1.0847372832512191E-21</v>
      </c>
      <c r="D51" s="161">
        <f>Main!D81</f>
        <v>5.1463932745700004E-3</v>
      </c>
      <c r="E51" s="161">
        <f>Main!E81</f>
        <v>2.17183855366658E-12</v>
      </c>
      <c r="F51" s="161">
        <f>Main!F81</f>
        <v>6.3535547223120075E-4</v>
      </c>
      <c r="G51" s="161">
        <f>Main!G81</f>
        <v>2.2074571241489403E-4</v>
      </c>
      <c r="H51" s="161">
        <f>Main!H81</f>
        <v>6.3016466105017392E-4</v>
      </c>
      <c r="I51" s="161">
        <f>Main!I81</f>
        <v>1.0962658478681072E-3</v>
      </c>
      <c r="J51" s="161">
        <f>Main!J81</f>
        <v>2.8437341521318914E-3</v>
      </c>
      <c r="K51" s="161">
        <f>Main!K81</f>
        <v>2.6496181790216341E-12</v>
      </c>
      <c r="L51" s="161"/>
      <c r="M51" s="161">
        <f t="shared" si="14"/>
        <v>2.499958055141334E-9</v>
      </c>
      <c r="N51" s="161">
        <f t="shared" si="16"/>
        <v>9.402999823752917E-8</v>
      </c>
      <c r="O51" s="162">
        <f t="shared" si="2"/>
        <v>9.6529956292670507E-8</v>
      </c>
      <c r="P51" s="162">
        <f t="shared" si="15"/>
        <v>2.8357729044346137E-8</v>
      </c>
      <c r="Q51" s="161">
        <f t="shared" si="9"/>
        <v>-6.8172227248324371E-8</v>
      </c>
      <c r="R51" s="161"/>
      <c r="S51" s="162">
        <f t="shared" si="10"/>
        <v>11.59</v>
      </c>
      <c r="T51" s="162">
        <f t="shared" si="11"/>
        <v>10.754686265654275</v>
      </c>
      <c r="U51" s="162">
        <f t="shared" si="12"/>
        <v>1.8293725313085483</v>
      </c>
      <c r="V51" s="162">
        <f t="shared" si="13"/>
        <v>2.7440587969628241</v>
      </c>
      <c r="W51" s="162">
        <f t="shared" si="7"/>
        <v>-13.865313734345726</v>
      </c>
    </row>
    <row r="52" spans="2:23" s="137" customFormat="1" x14ac:dyDescent="0.35">
      <c r="B52" s="161">
        <f>Main!B82</f>
        <v>23400</v>
      </c>
      <c r="C52" s="161">
        <f>Main!C82</f>
        <v>1.0480254446242561E-21</v>
      </c>
      <c r="D52" s="161">
        <f>Main!D82</f>
        <v>5.1871274462493601E-3</v>
      </c>
      <c r="E52" s="161">
        <f>Main!E82</f>
        <v>2.1149433813349076E-12</v>
      </c>
      <c r="F52" s="161">
        <f>Main!F82</f>
        <v>6.2351097539148446E-4</v>
      </c>
      <c r="G52" s="161">
        <f>Main!G82</f>
        <v>2.1827696078360081E-4</v>
      </c>
      <c r="H52" s="161">
        <f>Main!H82</f>
        <v>6.2775493028258134E-4</v>
      </c>
      <c r="I52" s="161">
        <f>Main!I82</f>
        <v>1.0795428685726096E-3</v>
      </c>
      <c r="J52" s="161">
        <f>Main!J82</f>
        <v>2.8604571314273888E-3</v>
      </c>
      <c r="K52" s="161">
        <f>Main!K82</f>
        <v>2.628400371341422E-12</v>
      </c>
      <c r="L52" s="161"/>
      <c r="M52" s="161">
        <f t="shared" si="14"/>
        <v>2.3973306469926875E-9</v>
      </c>
      <c r="N52" s="161">
        <f t="shared" si="16"/>
        <v>9.0869421639684916E-8</v>
      </c>
      <c r="O52" s="162">
        <f t="shared" si="2"/>
        <v>9.3266752286677597E-8</v>
      </c>
      <c r="P52" s="162">
        <f t="shared" si="15"/>
        <v>2.7412358337017127E-8</v>
      </c>
      <c r="Q52" s="161">
        <f t="shared" si="9"/>
        <v>-6.5854393949660463E-8</v>
      </c>
      <c r="R52" s="161"/>
      <c r="S52" s="162">
        <f t="shared" si="10"/>
        <v>11.59</v>
      </c>
      <c r="T52" s="162">
        <f t="shared" si="11"/>
        <v>10.754618438492624</v>
      </c>
      <c r="U52" s="162">
        <f t="shared" si="12"/>
        <v>1.8292368769852465</v>
      </c>
      <c r="V52" s="162">
        <f t="shared" si="13"/>
        <v>2.7438553154778722</v>
      </c>
      <c r="W52" s="162">
        <f t="shared" si="7"/>
        <v>-13.865381561507375</v>
      </c>
    </row>
    <row r="53" spans="2:23" s="137" customFormat="1" x14ac:dyDescent="0.35">
      <c r="B53" s="161">
        <f>Main!B83</f>
        <v>24000</v>
      </c>
      <c r="C53" s="161">
        <f>Main!C83</f>
        <v>1.0135890745555864E-21</v>
      </c>
      <c r="D53" s="161">
        <f>Main!D83</f>
        <v>5.2267493907485248E-3</v>
      </c>
      <c r="E53" s="161">
        <f>Main!E83</f>
        <v>2.0610740623749149E-12</v>
      </c>
      <c r="F53" s="161">
        <f>Main!F83</f>
        <v>6.1217686291510729E-4</v>
      </c>
      <c r="G53" s="161">
        <f>Main!G83</f>
        <v>2.1587972758176313E-4</v>
      </c>
      <c r="H53" s="161">
        <f>Main!H83</f>
        <v>6.2531442530574263E-4</v>
      </c>
      <c r="I53" s="161">
        <f>Main!I83</f>
        <v>1.0633710178636869E-3</v>
      </c>
      <c r="J53" s="161">
        <f>Main!J83</f>
        <v>2.8766289821363119E-3</v>
      </c>
      <c r="K53" s="161">
        <f>Main!K83</f>
        <v>2.6080742962609424E-12</v>
      </c>
      <c r="L53" s="161"/>
      <c r="M53" s="161">
        <f t="shared" si="14"/>
        <v>2.3012707447800603E-9</v>
      </c>
      <c r="N53" s="161">
        <f t="shared" si="16"/>
        <v>8.7881103067135918E-8</v>
      </c>
      <c r="O53" s="162">
        <f t="shared" si="2"/>
        <v>9.0182373811915977E-8</v>
      </c>
      <c r="P53" s="162">
        <f t="shared" si="15"/>
        <v>2.6518648312008647E-8</v>
      </c>
      <c r="Q53" s="161">
        <f t="shared" si="9"/>
        <v>-6.3663725499907333E-8</v>
      </c>
      <c r="R53" s="161"/>
      <c r="S53" s="162">
        <f t="shared" si="10"/>
        <v>11.59</v>
      </c>
      <c r="T53" s="162">
        <f t="shared" si="11"/>
        <v>10.754551636279524</v>
      </c>
      <c r="U53" s="162">
        <f t="shared" si="12"/>
        <v>1.8291032725590459</v>
      </c>
      <c r="V53" s="162">
        <f t="shared" si="13"/>
        <v>2.7436549088385709</v>
      </c>
      <c r="W53" s="162">
        <f t="shared" si="7"/>
        <v>-13.865448363720477</v>
      </c>
    </row>
    <row r="54" spans="2:23" x14ac:dyDescent="0.35">
      <c r="B54" s="138">
        <f>Main!B84</f>
        <v>24600</v>
      </c>
      <c r="C54" s="138">
        <f>Main!C84</f>
        <v>9.8123310646853933E-22</v>
      </c>
      <c r="D54" s="138">
        <f>Main!D84</f>
        <v>5.2653095877986328E-3</v>
      </c>
      <c r="E54" s="138">
        <f>Main!E84</f>
        <v>2.0100002178609315E-12</v>
      </c>
      <c r="F54" s="138">
        <f>Main!F84</f>
        <v>6.0132030240527109E-4</v>
      </c>
      <c r="G54" s="138">
        <f>Main!G84</f>
        <v>2.1355093676230497E-4</v>
      </c>
      <c r="H54" s="138">
        <f>Main!H84</f>
        <v>6.2284924942062312E-4</v>
      </c>
      <c r="I54" s="138">
        <f>Main!I84</f>
        <v>1.0477204905981992E-3</v>
      </c>
      <c r="J54" s="138">
        <f>Main!J84</f>
        <v>2.8922795094017992E-3</v>
      </c>
      <c r="K54" s="138">
        <f>Main!K84</f>
        <v>2.5885820729787315E-12</v>
      </c>
      <c r="L54" s="138"/>
      <c r="M54" s="138">
        <f t="shared" si="14"/>
        <v>2.21121433507773E-9</v>
      </c>
      <c r="N54" s="138">
        <f t="shared" si="16"/>
        <v>8.5052106302765601E-8</v>
      </c>
      <c r="O54" s="146">
        <f t="shared" si="2"/>
        <v>8.7263320637843326E-8</v>
      </c>
      <c r="P54" s="146">
        <f t="shared" si="15"/>
        <v>2.5672666753263661E-8</v>
      </c>
      <c r="Q54" s="138">
        <f t="shared" si="9"/>
        <v>-6.1590653884579665E-8</v>
      </c>
      <c r="R54" s="138"/>
      <c r="S54" s="146">
        <f t="shared" si="10"/>
        <v>11.59</v>
      </c>
      <c r="T54" s="146">
        <f t="shared" si="11"/>
        <v>10.75448585094018</v>
      </c>
      <c r="U54" s="146">
        <f t="shared" si="12"/>
        <v>1.8289717018803542</v>
      </c>
      <c r="V54" s="146">
        <f t="shared" si="13"/>
        <v>2.7434575528205332</v>
      </c>
      <c r="W54" s="146">
        <f t="shared" si="7"/>
        <v>-13.865514149059821</v>
      </c>
    </row>
    <row r="55" spans="2:23" x14ac:dyDescent="0.35">
      <c r="B55" s="138">
        <f>Main!B85</f>
        <v>25200</v>
      </c>
      <c r="C55" s="138">
        <f>Main!C85</f>
        <v>9.5078366829010459E-22</v>
      </c>
      <c r="D55" s="138">
        <f>Main!D85</f>
        <v>5.302855024585538E-3</v>
      </c>
      <c r="E55" s="138">
        <f>Main!E85</f>
        <v>1.9615142486947609E-12</v>
      </c>
      <c r="F55" s="138">
        <f>Main!F85</f>
        <v>5.909112988156163E-4</v>
      </c>
      <c r="G55" s="138">
        <f>Main!G85</f>
        <v>2.1128768953897027E-4</v>
      </c>
      <c r="H55" s="138">
        <f>Main!H85</f>
        <v>6.2036482744366934E-4</v>
      </c>
      <c r="I55" s="138">
        <f>Main!I85</f>
        <v>1.0325638177597701E-3</v>
      </c>
      <c r="J55" s="138">
        <f>Main!J85</f>
        <v>2.9074361822402283E-3</v>
      </c>
      <c r="K55" s="138">
        <f>Main!K85</f>
        <v>2.5698709721229249E-12</v>
      </c>
      <c r="L55" s="138"/>
      <c r="M55" s="138">
        <f t="shared" si="14"/>
        <v>2.1266580732835721E-9</v>
      </c>
      <c r="N55" s="138">
        <f t="shared" si="16"/>
        <v>8.2370739599429014E-8</v>
      </c>
      <c r="O55" s="146">
        <f t="shared" si="2"/>
        <v>8.449739767271259E-8</v>
      </c>
      <c r="P55" s="146">
        <f t="shared" si="15"/>
        <v>2.4870802977181824E-8</v>
      </c>
      <c r="Q55" s="138">
        <f t="shared" si="9"/>
        <v>-5.9626594695530773E-8</v>
      </c>
      <c r="R55" s="138"/>
      <c r="S55" s="146">
        <f t="shared" si="10"/>
        <v>11.59</v>
      </c>
      <c r="T55" s="146">
        <f t="shared" si="11"/>
        <v>10.754421072905805</v>
      </c>
      <c r="U55" s="146">
        <f t="shared" si="12"/>
        <v>1.8288421458116066</v>
      </c>
      <c r="V55" s="146">
        <f t="shared" si="13"/>
        <v>2.743263218717412</v>
      </c>
      <c r="W55" s="146">
        <f t="shared" si="7"/>
        <v>-13.865578927094196</v>
      </c>
    </row>
    <row r="56" spans="2:23" x14ac:dyDescent="0.35">
      <c r="B56" s="138">
        <f>Main!B86</f>
        <v>25800</v>
      </c>
      <c r="C56" s="138">
        <f>Main!C86</f>
        <v>9.2208511972615654E-22</v>
      </c>
      <c r="D56" s="138">
        <f>Main!D86</f>
        <v>5.3394297759385197E-3</v>
      </c>
      <c r="E56" s="138">
        <f>Main!E86</f>
        <v>1.9154282687594961E-12</v>
      </c>
      <c r="F56" s="138">
        <f>Main!F86</f>
        <v>5.8092231938037446E-4</v>
      </c>
      <c r="G56" s="138">
        <f>Main!G86</f>
        <v>2.0908723698191694E-4</v>
      </c>
      <c r="H56" s="138">
        <f>Main!H86</f>
        <v>6.1786596874786111E-4</v>
      </c>
      <c r="I56" s="138">
        <f>Main!I86</f>
        <v>1.0178755270255813E-3</v>
      </c>
      <c r="J56" s="138">
        <f>Main!J86</f>
        <v>2.9221244729744173E-3</v>
      </c>
      <c r="K56" s="138">
        <f>Main!K86</f>
        <v>2.5518927137429022E-12</v>
      </c>
      <c r="L56" s="138"/>
      <c r="M56" s="138">
        <f t="shared" si="14"/>
        <v>2.0471509364704323E-9</v>
      </c>
      <c r="N56" s="138">
        <f t="shared" si="16"/>
        <v>7.9826392620029939E-8</v>
      </c>
      <c r="O56" s="146">
        <f t="shared" si="2"/>
        <v>8.1873543556500374E-8</v>
      </c>
      <c r="P56" s="146">
        <f t="shared" si="15"/>
        <v>2.4109831810884444E-8</v>
      </c>
      <c r="Q56" s="138">
        <f t="shared" si="9"/>
        <v>-5.776371174561593E-8</v>
      </c>
      <c r="R56" s="138"/>
      <c r="S56" s="146">
        <f t="shared" si="10"/>
        <v>11.59</v>
      </c>
      <c r="T56" s="146">
        <f t="shared" si="11"/>
        <v>10.754357290948734</v>
      </c>
      <c r="U56" s="146">
        <f t="shared" si="12"/>
        <v>1.8287145818974655</v>
      </c>
      <c r="V56" s="146">
        <f t="shared" si="13"/>
        <v>2.7430718728462002</v>
      </c>
      <c r="W56" s="146">
        <f t="shared" si="7"/>
        <v>-13.865642709051267</v>
      </c>
    </row>
    <row r="57" spans="2:23" x14ac:dyDescent="0.35">
      <c r="B57" s="138">
        <f>Main!B87</f>
        <v>26400</v>
      </c>
      <c r="C57" s="138">
        <f>Main!C87</f>
        <v>8.9499789006284618E-22</v>
      </c>
      <c r="D57" s="138">
        <f>Main!D87</f>
        <v>5.3750750853161959E-3</v>
      </c>
      <c r="E57" s="138">
        <f>Main!E87</f>
        <v>1.871572032811709E-12</v>
      </c>
      <c r="F57" s="138">
        <f>Main!F87</f>
        <v>5.7132808709589773E-4</v>
      </c>
      <c r="G57" s="138">
        <f>Main!G87</f>
        <v>2.0694698132191791E-4</v>
      </c>
      <c r="H57" s="138">
        <f>Main!H87</f>
        <v>6.1535694929732115E-4</v>
      </c>
      <c r="I57" s="138">
        <f>Main!I87</f>
        <v>1.003632019586709E-3</v>
      </c>
      <c r="J57" s="138">
        <f>Main!J87</f>
        <v>2.9363679804132897E-3</v>
      </c>
      <c r="K57" s="138">
        <f>Main!K87</f>
        <v>2.5346030748690226E-12</v>
      </c>
      <c r="L57" s="138"/>
      <c r="M57" s="138">
        <f t="shared" si="14"/>
        <v>1.9722881000474589E-9</v>
      </c>
      <c r="N57" s="138">
        <f t="shared" si="16"/>
        <v>7.7409426856320053E-8</v>
      </c>
      <c r="O57" s="146">
        <f t="shared" si="2"/>
        <v>7.9381714956367507E-8</v>
      </c>
      <c r="P57" s="146">
        <f t="shared" si="15"/>
        <v>2.3386909039579818E-8</v>
      </c>
      <c r="Q57" s="138">
        <f t="shared" si="9"/>
        <v>-5.5994805916787686E-8</v>
      </c>
      <c r="R57" s="138"/>
      <c r="S57" s="146">
        <f t="shared" si="10"/>
        <v>11.59</v>
      </c>
      <c r="T57" s="146">
        <f t="shared" si="11"/>
        <v>10.754294492762385</v>
      </c>
      <c r="U57" s="146">
        <f t="shared" si="12"/>
        <v>1.8285889855247672</v>
      </c>
      <c r="V57" s="146">
        <f t="shared" si="13"/>
        <v>2.742883478287153</v>
      </c>
      <c r="W57" s="146">
        <f t="shared" si="7"/>
        <v>-13.865705507237616</v>
      </c>
    </row>
    <row r="58" spans="2:23" x14ac:dyDescent="0.35">
      <c r="B58" s="138">
        <f>Main!B88</f>
        <v>27000</v>
      </c>
      <c r="C58" s="138">
        <f>Main!C88</f>
        <v>8.6939620309516286E-22</v>
      </c>
      <c r="D58" s="138">
        <f>Main!D88</f>
        <v>5.4098300011431854E-3</v>
      </c>
      <c r="E58" s="138">
        <f>Main!E88</f>
        <v>1.8297904524717763E-12</v>
      </c>
      <c r="F58" s="138">
        <f>Main!F88</f>
        <v>5.6210524756212957E-4</v>
      </c>
      <c r="G58" s="138">
        <f>Main!G88</f>
        <v>2.0486444272393517E-4</v>
      </c>
      <c r="H58" s="138">
        <f>Main!H88</f>
        <v>6.1284154406222998E-4</v>
      </c>
      <c r="I58" s="138">
        <f>Main!I88</f>
        <v>9.898112361780855E-4</v>
      </c>
      <c r="J58" s="138">
        <f>Main!J88</f>
        <v>2.9501887638219131E-3</v>
      </c>
      <c r="K58" s="138">
        <f>Main!K88</f>
        <v>2.5179612742170883E-12</v>
      </c>
      <c r="L58" s="138"/>
      <c r="M58" s="138">
        <f t="shared" si="14"/>
        <v>1.9017045071933445E-9</v>
      </c>
      <c r="N58" s="138">
        <f t="shared" si="16"/>
        <v>7.5111042143474143E-8</v>
      </c>
      <c r="O58" s="146">
        <f t="shared" si="2"/>
        <v>7.7012746650667491E-8</v>
      </c>
      <c r="P58" s="146">
        <f t="shared" si="15"/>
        <v>2.2699501631451235E-8</v>
      </c>
      <c r="Q58" s="138">
        <f t="shared" si="9"/>
        <v>-5.4313245019216259E-8</v>
      </c>
      <c r="R58" s="138"/>
      <c r="S58" s="146">
        <f t="shared" si="10"/>
        <v>11.59</v>
      </c>
      <c r="T58" s="146">
        <f t="shared" si="11"/>
        <v>10.754232664476056</v>
      </c>
      <c r="U58" s="146">
        <f t="shared" si="12"/>
        <v>1.8284653289521096</v>
      </c>
      <c r="V58" s="146">
        <f t="shared" si="13"/>
        <v>2.7426979934281657</v>
      </c>
      <c r="W58" s="146">
        <f t="shared" si="7"/>
        <v>-13.865767335523945</v>
      </c>
    </row>
    <row r="59" spans="2:23" x14ac:dyDescent="0.35">
      <c r="B59" s="138">
        <f>Main!B89</f>
        <v>27600</v>
      </c>
      <c r="C59" s="138">
        <f>Main!C89</f>
        <v>8.4516661865291491E-22</v>
      </c>
      <c r="D59" s="138">
        <f>Main!D89</f>
        <v>5.4437313041719284E-3</v>
      </c>
      <c r="E59" s="138">
        <f>Main!E89</f>
        <v>1.7899422377070288E-12</v>
      </c>
      <c r="F59" s="138">
        <f>Main!F89</f>
        <v>5.5323224952164626E-4</v>
      </c>
      <c r="G59" s="138">
        <f>Main!G89</f>
        <v>2.0283726777274984E-4</v>
      </c>
      <c r="H59" s="138">
        <f>Main!H89</f>
        <v>6.1032309854462913E-4</v>
      </c>
      <c r="I59" s="138">
        <f>Main!I89</f>
        <v>9.7639261762896736E-4</v>
      </c>
      <c r="J59" s="138">
        <f>Main!J89</f>
        <v>2.9636073823710312E-3</v>
      </c>
      <c r="K59" s="138">
        <f>Main!K89</f>
        <v>2.5019297456193382E-12</v>
      </c>
      <c r="L59" s="138"/>
      <c r="M59" s="138">
        <f t="shared" si="14"/>
        <v>1.835070706223388E-9</v>
      </c>
      <c r="N59" s="138">
        <f t="shared" si="16"/>
        <v>7.2923204376072315E-8</v>
      </c>
      <c r="O59" s="146">
        <f t="shared" si="2"/>
        <v>7.4758275082295701E-8</v>
      </c>
      <c r="P59" s="146">
        <f t="shared" si="15"/>
        <v>2.2045129777992077E-8</v>
      </c>
      <c r="Q59" s="138">
        <f t="shared" si="9"/>
        <v>-5.2713145304303627E-8</v>
      </c>
      <c r="R59" s="138"/>
      <c r="S59" s="146">
        <f t="shared" si="10"/>
        <v>11.59</v>
      </c>
      <c r="T59" s="146">
        <f t="shared" si="11"/>
        <v>10.754171791329115</v>
      </c>
      <c r="U59" s="146">
        <f t="shared" si="12"/>
        <v>1.8283435826582271</v>
      </c>
      <c r="V59" s="146">
        <f t="shared" si="13"/>
        <v>2.7425153739873429</v>
      </c>
      <c r="W59" s="146">
        <f t="shared" si="7"/>
        <v>-13.865828208670886</v>
      </c>
    </row>
    <row r="60" spans="2:23" x14ac:dyDescent="0.35">
      <c r="B60" s="138">
        <f>Main!B90</f>
        <v>28200</v>
      </c>
      <c r="C60" s="138">
        <f>Main!C90</f>
        <v>8.222067725571179E-22</v>
      </c>
      <c r="D60" s="138">
        <f>Main!D90</f>
        <v>5.4768134103490495E-3</v>
      </c>
      <c r="E60" s="138">
        <f>Main!E90</f>
        <v>1.7518987185583787E-12</v>
      </c>
      <c r="F60" s="138">
        <f>Main!F90</f>
        <v>5.4468924296661916E-4</v>
      </c>
      <c r="G60" s="138">
        <f>Main!G90</f>
        <v>2.0086323845162053E-4</v>
      </c>
      <c r="H60" s="138">
        <f>Main!H90</f>
        <v>6.0780459727435626E-4</v>
      </c>
      <c r="I60" s="138">
        <f>Main!I90</f>
        <v>9.6335708044449457E-4</v>
      </c>
      <c r="J60" s="138">
        <f>Main!J90</f>
        <v>2.9766429195555036E-3</v>
      </c>
      <c r="K60" s="138">
        <f>Main!K90</f>
        <v>2.4864739473070972E-12</v>
      </c>
      <c r="L60" s="138"/>
      <c r="M60" s="138">
        <f t="shared" si="14"/>
        <v>1.7720892364820937E-9</v>
      </c>
      <c r="N60" s="138">
        <f t="shared" si="16"/>
        <v>7.083858224526896E-8</v>
      </c>
      <c r="O60" s="146">
        <f t="shared" si="2"/>
        <v>7.2610671481751059E-8</v>
      </c>
      <c r="P60" s="146">
        <f t="shared" si="15"/>
        <v>2.1421533766135006E-8</v>
      </c>
      <c r="Q60" s="138">
        <f t="shared" si="9"/>
        <v>-5.1189137715616053E-8</v>
      </c>
      <c r="R60" s="138"/>
      <c r="S60" s="146">
        <f t="shared" si="10"/>
        <v>11.59</v>
      </c>
      <c r="T60" s="146">
        <f t="shared" si="11"/>
        <v>10.754111858350598</v>
      </c>
      <c r="U60" s="146">
        <f t="shared" si="12"/>
        <v>1.8282237167011901</v>
      </c>
      <c r="V60" s="146">
        <f t="shared" si="13"/>
        <v>2.7423355750517873</v>
      </c>
      <c r="W60" s="146">
        <f t="shared" si="7"/>
        <v>-13.865888141649405</v>
      </c>
    </row>
    <row r="61" spans="2:23" x14ac:dyDescent="0.35">
      <c r="B61" s="138">
        <f>Main!B91</f>
        <v>28800</v>
      </c>
      <c r="C61" s="138">
        <f>Main!C91</f>
        <v>8.0042389675876039E-22</v>
      </c>
      <c r="D61" s="138">
        <f>Main!D91</f>
        <v>5.5091088354192932E-3</v>
      </c>
      <c r="E61" s="138">
        <f>Main!E91</f>
        <v>1.7155421710832112E-12</v>
      </c>
      <c r="F61" s="138">
        <f>Main!F91</f>
        <v>5.3645784468313795E-4</v>
      </c>
      <c r="G61" s="138">
        <f>Main!G91</f>
        <v>1.9894024687325062E-4</v>
      </c>
      <c r="H61" s="138">
        <f>Main!H91</f>
        <v>6.0528868383767415E-4</v>
      </c>
      <c r="I61" s="138">
        <f>Main!I91</f>
        <v>9.5068677710960514E-4</v>
      </c>
      <c r="J61" s="138">
        <f>Main!J91</f>
        <v>2.9893132228903932E-3</v>
      </c>
      <c r="K61" s="138">
        <f>Main!K91</f>
        <v>2.4715619341662415E-12</v>
      </c>
      <c r="L61" s="138"/>
      <c r="M61" s="138">
        <f t="shared" si="14"/>
        <v>1.7124904205038485E-9</v>
      </c>
      <c r="N61" s="138">
        <f t="shared" si="16"/>
        <v>6.8850456221291974E-8</v>
      </c>
      <c r="O61" s="146">
        <f t="shared" si="2"/>
        <v>7.0562946641795816E-8</v>
      </c>
      <c r="P61" s="146">
        <f t="shared" si="15"/>
        <v>2.0826734362185766E-8</v>
      </c>
      <c r="Q61" s="138">
        <f t="shared" si="9"/>
        <v>-4.9736212279610053E-8</v>
      </c>
      <c r="R61" s="138"/>
      <c r="S61" s="146">
        <f t="shared" si="10"/>
        <v>11.59</v>
      </c>
      <c r="T61" s="146">
        <f t="shared" si="11"/>
        <v>10.754052849974853</v>
      </c>
      <c r="U61" s="146">
        <f t="shared" si="12"/>
        <v>1.828105699949701</v>
      </c>
      <c r="V61" s="146">
        <f t="shared" si="13"/>
        <v>2.7421585499245533</v>
      </c>
      <c r="W61" s="146">
        <f t="shared" si="7"/>
        <v>-13.865947150025148</v>
      </c>
    </row>
    <row r="62" spans="2:23" x14ac:dyDescent="0.35">
      <c r="B62" s="138">
        <f>Main!B92</f>
        <v>29400</v>
      </c>
      <c r="C62" s="138">
        <f>Main!C92</f>
        <v>7.7973375404072646E-22</v>
      </c>
      <c r="D62" s="138">
        <f>Main!D92</f>
        <v>5.5406483179595576E-3</v>
      </c>
      <c r="E62" s="138">
        <f>Main!E92</f>
        <v>1.6807647062540045E-12</v>
      </c>
      <c r="F62" s="138">
        <f>Main!F92</f>
        <v>5.2852100864700456E-4</v>
      </c>
      <c r="G62" s="138">
        <f>Main!G92</f>
        <v>1.9706629000557693E-4</v>
      </c>
      <c r="H62" s="138">
        <f>Main!H92</f>
        <v>6.0277769887652564E-4</v>
      </c>
      <c r="I62" s="138">
        <f>Main!I92</f>
        <v>9.3836499920987165E-4</v>
      </c>
      <c r="J62" s="138">
        <f>Main!J92</f>
        <v>3.0016350007901265E-3</v>
      </c>
      <c r="K62" s="138">
        <f>Main!K92</f>
        <v>2.4571641208229826E-12</v>
      </c>
      <c r="L62" s="138"/>
      <c r="M62" s="138">
        <f t="shared" si="14"/>
        <v>1.6560293108688202E-9</v>
      </c>
      <c r="N62" s="138">
        <f t="shared" si="16"/>
        <v>6.6952658141295347E-8</v>
      </c>
      <c r="O62" s="146">
        <f t="shared" si="2"/>
        <v>6.8608687452164165E-8</v>
      </c>
      <c r="P62" s="146">
        <f t="shared" si="15"/>
        <v>2.0258909313922186E-8</v>
      </c>
      <c r="Q62" s="138">
        <f t="shared" si="9"/>
        <v>-4.8349778138241979E-8</v>
      </c>
      <c r="R62" s="138"/>
      <c r="S62" s="146">
        <f t="shared" si="10"/>
        <v>11.59</v>
      </c>
      <c r="T62" s="146">
        <f t="shared" si="11"/>
        <v>10.753994750208987</v>
      </c>
      <c r="U62" s="146">
        <f t="shared" si="12"/>
        <v>1.8279895004179698</v>
      </c>
      <c r="V62" s="146">
        <f t="shared" si="13"/>
        <v>2.7419842506269565</v>
      </c>
      <c r="W62" s="146">
        <f t="shared" si="7"/>
        <v>-13.866005249791014</v>
      </c>
    </row>
    <row r="63" spans="2:23" x14ac:dyDescent="0.35">
      <c r="B63" s="138">
        <f>Main!B93</f>
        <v>30000</v>
      </c>
      <c r="C63" s="138">
        <f>Main!C93</f>
        <v>7.6005970253299252E-22</v>
      </c>
      <c r="D63" s="138">
        <f>Main!D93</f>
        <v>5.5714609423912044E-3</v>
      </c>
      <c r="E63" s="138">
        <f>Main!E93</f>
        <v>1.6474672791387914E-12</v>
      </c>
      <c r="F63" s="138">
        <f>Main!F93</f>
        <v>5.2086290738384002E-4</v>
      </c>
      <c r="G63" s="138">
        <f>Main!G93</f>
        <v>1.9523946396946299E-4</v>
      </c>
      <c r="H63" s="138">
        <f>Main!H93</f>
        <v>6.0027371293212817E-4</v>
      </c>
      <c r="I63" s="138">
        <f>Main!I93</f>
        <v>9.263760859328983E-4</v>
      </c>
      <c r="J63" s="138">
        <f>Main!J93</f>
        <v>3.0136239140670998E-3</v>
      </c>
      <c r="K63" s="138">
        <f>Main!K93</f>
        <v>2.4432530659722484E-12</v>
      </c>
      <c r="L63" s="138"/>
      <c r="M63" s="138"/>
      <c r="N63" s="138"/>
      <c r="O63" s="138"/>
      <c r="P63" s="138"/>
      <c r="Q63" s="138">
        <f t="shared" si="9"/>
        <v>0</v>
      </c>
      <c r="R63" s="138"/>
      <c r="S63" s="146">
        <f t="shared" si="10"/>
        <v>11.59</v>
      </c>
      <c r="T63" s="146">
        <f t="shared" si="11"/>
        <v>10.753937542757974</v>
      </c>
      <c r="U63" s="146">
        <f t="shared" si="12"/>
        <v>1.8278750855159445</v>
      </c>
      <c r="V63" s="146">
        <f t="shared" si="13"/>
        <v>2.741812628273919</v>
      </c>
      <c r="W63" s="146">
        <f t="shared" si="7"/>
        <v>-13.866062457242027</v>
      </c>
    </row>
    <row r="64" spans="2:23" x14ac:dyDescent="0.35">
      <c r="B64" s="138"/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38"/>
    </row>
    <row r="65" spans="2:21" x14ac:dyDescent="0.35">
      <c r="B65" s="138"/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</row>
    <row r="66" spans="2:21" x14ac:dyDescent="0.35">
      <c r="B66" s="138"/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</row>
    <row r="67" spans="2:21" x14ac:dyDescent="0.35">
      <c r="B67" s="138"/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</row>
    <row r="68" spans="2:21" x14ac:dyDescent="0.35">
      <c r="B68" s="138"/>
      <c r="C68" s="138"/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8"/>
      <c r="O68" s="138"/>
      <c r="P68" s="138"/>
      <c r="Q68" s="138"/>
      <c r="R68" s="138"/>
      <c r="S68" s="138"/>
      <c r="T68" s="138"/>
      <c r="U68" s="138"/>
    </row>
    <row r="69" spans="2:21" x14ac:dyDescent="0.35"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</row>
    <row r="70" spans="2:21" x14ac:dyDescent="0.35">
      <c r="B70" s="138"/>
      <c r="C70" s="138"/>
      <c r="D70" s="138"/>
      <c r="E70" s="138"/>
      <c r="F70" s="138"/>
      <c r="G70" s="138"/>
      <c r="H70" s="138"/>
      <c r="I70" s="138"/>
      <c r="J70" s="138"/>
      <c r="K70" s="138"/>
      <c r="L70" s="138"/>
      <c r="M70" s="138"/>
      <c r="N70" s="138"/>
      <c r="O70" s="138"/>
      <c r="P70" s="138"/>
      <c r="Q70" s="138"/>
      <c r="R70" s="138"/>
      <c r="S70" s="138"/>
      <c r="T70" s="138"/>
      <c r="U70" s="138"/>
    </row>
    <row r="71" spans="2:21" x14ac:dyDescent="0.35">
      <c r="B71" s="138"/>
      <c r="C71" s="138"/>
      <c r="D71" s="138"/>
      <c r="E71" s="138"/>
      <c r="F71" s="138"/>
      <c r="G71" s="138"/>
      <c r="H71" s="138"/>
      <c r="I71" s="138"/>
      <c r="J71" s="138"/>
      <c r="K71" s="138"/>
      <c r="L71" s="138"/>
      <c r="M71" s="138"/>
      <c r="N71" s="138"/>
      <c r="O71" s="138"/>
      <c r="P71" s="138"/>
      <c r="Q71" s="138"/>
      <c r="R71" s="138"/>
      <c r="S71" s="138"/>
      <c r="T71" s="138"/>
      <c r="U71" s="138"/>
    </row>
    <row r="72" spans="2:21" x14ac:dyDescent="0.35">
      <c r="B72" s="138"/>
      <c r="C72" s="138"/>
      <c r="D72" s="138"/>
      <c r="E72" s="138"/>
      <c r="F72" s="138"/>
      <c r="G72" s="138"/>
      <c r="H72" s="138"/>
      <c r="I72" s="138"/>
      <c r="J72" s="138"/>
      <c r="K72" s="138"/>
      <c r="L72" s="138"/>
      <c r="M72" s="138"/>
      <c r="N72" s="138"/>
      <c r="O72" s="138"/>
      <c r="P72" s="138"/>
      <c r="Q72" s="138"/>
      <c r="R72" s="138"/>
      <c r="S72" s="138"/>
      <c r="T72" s="138"/>
      <c r="U72" s="138"/>
    </row>
    <row r="73" spans="2:21" x14ac:dyDescent="0.35">
      <c r="B73" s="138"/>
      <c r="C73" s="138"/>
      <c r="D73" s="138"/>
      <c r="E73" s="138"/>
      <c r="F73" s="138"/>
      <c r="G73" s="138"/>
      <c r="H73" s="138"/>
      <c r="I73" s="138"/>
      <c r="J73" s="138"/>
      <c r="K73" s="138"/>
      <c r="L73" s="138"/>
      <c r="M73" s="138"/>
      <c r="N73" s="138"/>
      <c r="O73" s="138"/>
      <c r="P73" s="138"/>
      <c r="Q73" s="138"/>
      <c r="R73" s="138"/>
      <c r="S73" s="138"/>
      <c r="T73" s="138"/>
      <c r="U73" s="138"/>
    </row>
    <row r="74" spans="2:21" x14ac:dyDescent="0.35">
      <c r="B74" s="138"/>
      <c r="C74" s="138"/>
      <c r="D74" s="138"/>
      <c r="E74" s="138"/>
      <c r="F74" s="138"/>
      <c r="G74" s="138"/>
      <c r="H74" s="138"/>
      <c r="I74" s="138"/>
      <c r="J74" s="138"/>
      <c r="K74" s="138"/>
      <c r="L74" s="138"/>
      <c r="M74" s="138"/>
      <c r="N74" s="138"/>
      <c r="O74" s="138"/>
      <c r="P74" s="138"/>
      <c r="Q74" s="138"/>
      <c r="R74" s="138"/>
      <c r="S74" s="138"/>
      <c r="T74" s="138"/>
      <c r="U74" s="138"/>
    </row>
    <row r="75" spans="2:21" x14ac:dyDescent="0.35">
      <c r="B75" s="138"/>
      <c r="C75" s="138"/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8"/>
      <c r="O75" s="138"/>
      <c r="P75" s="138"/>
      <c r="Q75" s="138"/>
      <c r="R75" s="138"/>
      <c r="S75" s="138"/>
      <c r="T75" s="138"/>
      <c r="U75" s="138"/>
    </row>
    <row r="76" spans="2:21" x14ac:dyDescent="0.35">
      <c r="B76" s="138"/>
      <c r="C76" s="138"/>
      <c r="D76" s="138"/>
      <c r="E76" s="138"/>
      <c r="F76" s="138"/>
      <c r="G76" s="138"/>
      <c r="H76" s="138"/>
      <c r="I76" s="138"/>
      <c r="J76" s="138"/>
      <c r="K76" s="138"/>
      <c r="L76" s="138"/>
      <c r="M76" s="138"/>
      <c r="N76" s="138"/>
      <c r="O76" s="138"/>
      <c r="P76" s="138"/>
      <c r="Q76" s="138"/>
      <c r="R76" s="138"/>
      <c r="S76" s="138"/>
      <c r="T76" s="138"/>
      <c r="U76" s="138"/>
    </row>
    <row r="77" spans="2:21" x14ac:dyDescent="0.35">
      <c r="B77" s="138"/>
      <c r="C77" s="138"/>
      <c r="D77" s="138"/>
      <c r="E77" s="138"/>
      <c r="F77" s="138"/>
      <c r="G77" s="138"/>
      <c r="H77" s="138"/>
      <c r="I77" s="138"/>
      <c r="J77" s="138"/>
      <c r="K77" s="138"/>
      <c r="L77" s="138"/>
      <c r="M77" s="138"/>
      <c r="N77" s="138"/>
      <c r="O77" s="138"/>
      <c r="P77" s="138"/>
      <c r="Q77" s="138"/>
      <c r="R77" s="138"/>
      <c r="S77" s="138"/>
      <c r="T77" s="138"/>
      <c r="U77" s="138"/>
    </row>
    <row r="78" spans="2:21" x14ac:dyDescent="0.35">
      <c r="B78" s="138"/>
      <c r="C78" s="138"/>
      <c r="D78" s="138"/>
      <c r="E78" s="138"/>
      <c r="F78" s="138"/>
      <c r="G78" s="138"/>
      <c r="H78" s="138"/>
      <c r="I78" s="138"/>
      <c r="J78" s="138"/>
      <c r="K78" s="138"/>
      <c r="L78" s="138"/>
      <c r="M78" s="138"/>
      <c r="N78" s="138"/>
      <c r="O78" s="138"/>
      <c r="P78" s="138"/>
      <c r="Q78" s="138"/>
      <c r="R78" s="138"/>
      <c r="S78" s="138"/>
      <c r="T78" s="138"/>
      <c r="U78" s="138"/>
    </row>
    <row r="79" spans="2:21" x14ac:dyDescent="0.35">
      <c r="B79" s="138"/>
      <c r="C79" s="138"/>
      <c r="D79" s="138"/>
      <c r="E79" s="138"/>
      <c r="F79" s="138"/>
      <c r="G79" s="138"/>
      <c r="H79" s="138"/>
      <c r="I79" s="138"/>
      <c r="J79" s="138"/>
      <c r="K79" s="138"/>
      <c r="L79" s="138"/>
      <c r="M79" s="138"/>
      <c r="N79" s="138"/>
      <c r="O79" s="138"/>
      <c r="P79" s="138"/>
      <c r="Q79" s="138"/>
      <c r="R79" s="138"/>
      <c r="S79" s="138"/>
      <c r="T79" s="138"/>
      <c r="U79" s="138"/>
    </row>
    <row r="80" spans="2:21" x14ac:dyDescent="0.35">
      <c r="B80" s="138"/>
      <c r="C80" s="138"/>
      <c r="D80" s="138"/>
      <c r="E80" s="138"/>
      <c r="F80" s="138"/>
      <c r="G80" s="138"/>
      <c r="H80" s="138"/>
      <c r="I80" s="138"/>
      <c r="J80" s="138"/>
      <c r="K80" s="138"/>
      <c r="L80" s="138"/>
      <c r="M80" s="138"/>
      <c r="N80" s="138"/>
      <c r="O80" s="138"/>
      <c r="P80" s="138"/>
      <c r="Q80" s="138"/>
      <c r="R80" s="138"/>
      <c r="S80" s="138"/>
      <c r="T80" s="138"/>
      <c r="U80" s="138"/>
    </row>
    <row r="81" spans="2:21" x14ac:dyDescent="0.35">
      <c r="B81" s="138"/>
      <c r="C81" s="138"/>
      <c r="D81" s="138"/>
      <c r="E81" s="138"/>
      <c r="F81" s="138"/>
      <c r="G81" s="138"/>
      <c r="H81" s="138"/>
      <c r="I81" s="138"/>
      <c r="J81" s="138"/>
      <c r="K81" s="138"/>
      <c r="L81" s="138"/>
      <c r="M81" s="138"/>
      <c r="N81" s="138"/>
      <c r="O81" s="138"/>
      <c r="P81" s="138"/>
      <c r="Q81" s="138"/>
      <c r="R81" s="138"/>
      <c r="S81" s="138"/>
      <c r="T81" s="138"/>
      <c r="U81" s="138"/>
    </row>
    <row r="82" spans="2:21" x14ac:dyDescent="0.35">
      <c r="B82" s="138"/>
      <c r="C82" s="138"/>
      <c r="D82" s="138"/>
      <c r="E82" s="138"/>
      <c r="F82" s="138"/>
      <c r="G82" s="138"/>
      <c r="H82" s="138"/>
      <c r="I82" s="138"/>
      <c r="J82" s="138"/>
      <c r="K82" s="138"/>
      <c r="L82" s="138"/>
      <c r="M82" s="138"/>
      <c r="N82" s="138"/>
      <c r="O82" s="138"/>
      <c r="P82" s="138"/>
      <c r="Q82" s="138"/>
      <c r="R82" s="138"/>
      <c r="S82" s="138"/>
      <c r="T82" s="138"/>
      <c r="U82" s="138"/>
    </row>
    <row r="83" spans="2:21" x14ac:dyDescent="0.35">
      <c r="B83" s="138"/>
      <c r="C83" s="138"/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38"/>
      <c r="O83" s="138"/>
      <c r="P83" s="138"/>
      <c r="Q83" s="138"/>
      <c r="R83" s="138"/>
      <c r="S83" s="138"/>
      <c r="T83" s="138"/>
      <c r="U83" s="138"/>
    </row>
    <row r="84" spans="2:21" x14ac:dyDescent="0.35">
      <c r="B84" s="138"/>
      <c r="C84" s="138"/>
      <c r="D84" s="138"/>
      <c r="E84" s="138"/>
      <c r="F84" s="138"/>
      <c r="G84" s="138"/>
      <c r="H84" s="138"/>
      <c r="I84" s="138"/>
      <c r="J84" s="138"/>
      <c r="K84" s="138"/>
      <c r="L84" s="138"/>
      <c r="M84" s="138"/>
      <c r="N84" s="138"/>
      <c r="O84" s="138"/>
      <c r="P84" s="138"/>
      <c r="Q84" s="138"/>
      <c r="R84" s="138"/>
      <c r="S84" s="138"/>
      <c r="T84" s="138"/>
      <c r="U84" s="138"/>
    </row>
    <row r="85" spans="2:21" x14ac:dyDescent="0.35"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</row>
    <row r="86" spans="2:21" x14ac:dyDescent="0.35">
      <c r="B86" s="138"/>
      <c r="C86" s="138"/>
      <c r="D86" s="138"/>
      <c r="E86" s="138"/>
      <c r="F86" s="138"/>
      <c r="G86" s="138"/>
      <c r="H86" s="138"/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  <c r="T86" s="138"/>
      <c r="U86" s="138"/>
    </row>
    <row r="87" spans="2:21" x14ac:dyDescent="0.35">
      <c r="B87" s="138"/>
      <c r="C87" s="138"/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38"/>
      <c r="O87" s="138"/>
      <c r="P87" s="138"/>
      <c r="Q87" s="138"/>
      <c r="R87" s="138"/>
      <c r="S87" s="138"/>
      <c r="T87" s="138"/>
      <c r="U87" s="138"/>
    </row>
    <row r="88" spans="2:21" x14ac:dyDescent="0.35">
      <c r="B88" s="138"/>
      <c r="C88" s="138"/>
      <c r="D88" s="138"/>
      <c r="E88" s="138"/>
      <c r="F88" s="138"/>
      <c r="G88" s="138"/>
      <c r="H88" s="138"/>
      <c r="I88" s="138"/>
      <c r="J88" s="138"/>
      <c r="K88" s="138"/>
      <c r="L88" s="138"/>
      <c r="M88" s="138"/>
      <c r="N88" s="138"/>
      <c r="O88" s="138"/>
      <c r="P88" s="138"/>
      <c r="Q88" s="138"/>
      <c r="R88" s="138"/>
      <c r="S88" s="138"/>
      <c r="T88" s="138"/>
      <c r="U88" s="138"/>
    </row>
    <row r="89" spans="2:21" x14ac:dyDescent="0.35">
      <c r="B89" s="138"/>
      <c r="C89" s="138"/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  <c r="T89" s="138"/>
      <c r="U89" s="138"/>
    </row>
    <row r="90" spans="2:21" x14ac:dyDescent="0.35">
      <c r="B90" s="138"/>
      <c r="C90" s="138"/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8"/>
      <c r="O90" s="138"/>
      <c r="P90" s="138"/>
      <c r="Q90" s="138"/>
      <c r="R90" s="138"/>
      <c r="S90" s="138"/>
      <c r="T90" s="138"/>
      <c r="U90" s="138"/>
    </row>
    <row r="91" spans="2:21" x14ac:dyDescent="0.35">
      <c r="B91" s="138"/>
      <c r="C91" s="138"/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8"/>
      <c r="O91" s="138"/>
      <c r="P91" s="138"/>
      <c r="Q91" s="138"/>
      <c r="R91" s="138"/>
      <c r="S91" s="138"/>
      <c r="T91" s="138"/>
      <c r="U91" s="138"/>
    </row>
    <row r="92" spans="2:21" x14ac:dyDescent="0.35"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</row>
    <row r="93" spans="2:21" x14ac:dyDescent="0.35">
      <c r="B93" s="138"/>
      <c r="C93" s="138"/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8"/>
      <c r="O93" s="138"/>
      <c r="P93" s="138"/>
      <c r="Q93" s="138"/>
      <c r="R93" s="138"/>
      <c r="S93" s="138"/>
      <c r="T93" s="138"/>
      <c r="U93" s="138"/>
    </row>
    <row r="94" spans="2:21" x14ac:dyDescent="0.35">
      <c r="B94" s="138"/>
      <c r="C94" s="138"/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8"/>
      <c r="T94" s="138"/>
      <c r="U94" s="138"/>
    </row>
    <row r="95" spans="2:21" x14ac:dyDescent="0.35">
      <c r="B95" s="138"/>
      <c r="C95" s="138"/>
      <c r="D95" s="138"/>
      <c r="E95" s="138"/>
      <c r="F95" s="138"/>
      <c r="G95" s="138"/>
      <c r="H95" s="138"/>
      <c r="I95" s="138"/>
      <c r="J95" s="138"/>
      <c r="K95" s="138"/>
      <c r="L95" s="138"/>
      <c r="M95" s="138"/>
      <c r="N95" s="138"/>
      <c r="O95" s="138"/>
      <c r="P95" s="138"/>
      <c r="Q95" s="138"/>
      <c r="R95" s="138"/>
      <c r="S95" s="138"/>
      <c r="T95" s="138"/>
      <c r="U95" s="138"/>
    </row>
    <row r="96" spans="2:21" x14ac:dyDescent="0.35">
      <c r="B96" s="138"/>
      <c r="C96" s="138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8"/>
      <c r="O96" s="138"/>
      <c r="P96" s="138"/>
      <c r="Q96" s="138"/>
      <c r="R96" s="138"/>
      <c r="S96" s="138"/>
      <c r="T96" s="138"/>
      <c r="U96" s="138"/>
    </row>
    <row r="97" spans="2:21" x14ac:dyDescent="0.35">
      <c r="B97" s="138"/>
      <c r="C97" s="138"/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O97" s="138"/>
      <c r="P97" s="138"/>
      <c r="Q97" s="138"/>
      <c r="R97" s="138"/>
      <c r="S97" s="138"/>
      <c r="T97" s="138"/>
      <c r="U97" s="138"/>
    </row>
    <row r="98" spans="2:21" x14ac:dyDescent="0.35">
      <c r="B98" s="138"/>
      <c r="C98" s="138"/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38"/>
      <c r="O98" s="138"/>
      <c r="P98" s="138"/>
      <c r="Q98" s="138"/>
      <c r="R98" s="138"/>
      <c r="S98" s="138"/>
      <c r="T98" s="138"/>
      <c r="U98" s="138"/>
    </row>
    <row r="99" spans="2:21" x14ac:dyDescent="0.35">
      <c r="B99" s="138"/>
      <c r="C99" s="138"/>
      <c r="D99" s="138"/>
      <c r="E99" s="138"/>
      <c r="F99" s="138"/>
      <c r="G99" s="138"/>
      <c r="H99" s="138"/>
      <c r="I99" s="138"/>
      <c r="J99" s="138"/>
      <c r="K99" s="138"/>
      <c r="L99" s="138"/>
      <c r="M99" s="138"/>
      <c r="N99" s="138"/>
      <c r="O99" s="138"/>
      <c r="P99" s="138"/>
      <c r="Q99" s="138"/>
      <c r="R99" s="138"/>
      <c r="S99" s="138"/>
      <c r="T99" s="138"/>
      <c r="U99" s="138"/>
    </row>
    <row r="100" spans="2:21" x14ac:dyDescent="0.35"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</row>
    <row r="101" spans="2:21" x14ac:dyDescent="0.35">
      <c r="B101" s="138"/>
      <c r="C101" s="138"/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8"/>
      <c r="T101" s="138"/>
      <c r="U101" s="138"/>
    </row>
    <row r="102" spans="2:21" x14ac:dyDescent="0.35">
      <c r="B102" s="138"/>
      <c r="C102" s="138"/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  <c r="N102" s="138"/>
      <c r="O102" s="138"/>
      <c r="P102" s="138"/>
      <c r="Q102" s="138"/>
      <c r="R102" s="138"/>
      <c r="S102" s="138"/>
      <c r="T102" s="138"/>
      <c r="U102" s="138"/>
    </row>
    <row r="103" spans="2:21" x14ac:dyDescent="0.35">
      <c r="B103" s="138"/>
      <c r="C103" s="138"/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38"/>
      <c r="O103" s="138"/>
      <c r="P103" s="138"/>
      <c r="Q103" s="138"/>
      <c r="R103" s="138"/>
      <c r="S103" s="138"/>
      <c r="T103" s="138"/>
      <c r="U103" s="138"/>
    </row>
    <row r="104" spans="2:21" x14ac:dyDescent="0.35">
      <c r="B104" s="138"/>
      <c r="C104" s="138"/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  <c r="N104" s="138"/>
      <c r="O104" s="138"/>
      <c r="P104" s="138"/>
      <c r="Q104" s="138"/>
      <c r="R104" s="138"/>
      <c r="S104" s="138"/>
      <c r="T104" s="138"/>
      <c r="U104" s="138"/>
    </row>
    <row r="105" spans="2:21" x14ac:dyDescent="0.35">
      <c r="B105" s="138"/>
      <c r="C105" s="138"/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8"/>
      <c r="O105" s="138"/>
      <c r="P105" s="138"/>
      <c r="Q105" s="138"/>
      <c r="R105" s="138"/>
      <c r="S105" s="138"/>
      <c r="T105" s="138"/>
      <c r="U105" s="138"/>
    </row>
    <row r="106" spans="2:21" x14ac:dyDescent="0.35">
      <c r="B106" s="138"/>
      <c r="C106" s="138"/>
      <c r="D106" s="138"/>
      <c r="E106" s="138"/>
      <c r="F106" s="138"/>
      <c r="G106" s="138"/>
      <c r="H106" s="138"/>
      <c r="I106" s="138"/>
      <c r="J106" s="138"/>
      <c r="K106" s="138"/>
      <c r="L106" s="138"/>
      <c r="M106" s="138"/>
      <c r="N106" s="138"/>
      <c r="O106" s="138"/>
      <c r="P106" s="138"/>
      <c r="Q106" s="138"/>
      <c r="R106" s="138"/>
      <c r="S106" s="138"/>
      <c r="T106" s="138"/>
      <c r="U106" s="138"/>
    </row>
    <row r="107" spans="2:21" x14ac:dyDescent="0.35">
      <c r="B107" s="138"/>
      <c r="C107" s="138"/>
      <c r="D107" s="138"/>
      <c r="E107" s="138"/>
      <c r="F107" s="138"/>
      <c r="G107" s="138"/>
      <c r="H107" s="138"/>
      <c r="I107" s="138"/>
      <c r="J107" s="138"/>
      <c r="K107" s="138"/>
      <c r="L107" s="138"/>
      <c r="M107" s="138"/>
      <c r="N107" s="138"/>
      <c r="O107" s="138"/>
      <c r="P107" s="138"/>
      <c r="Q107" s="138"/>
      <c r="R107" s="138"/>
      <c r="S107" s="138"/>
      <c r="T107" s="138"/>
      <c r="U107" s="138"/>
    </row>
    <row r="108" spans="2:21" x14ac:dyDescent="0.35"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</row>
    <row r="109" spans="2:21" x14ac:dyDescent="0.35">
      <c r="B109" s="138"/>
      <c r="C109" s="138"/>
      <c r="D109" s="138"/>
      <c r="E109" s="138"/>
      <c r="F109" s="138"/>
      <c r="G109" s="138"/>
      <c r="H109" s="138"/>
      <c r="I109" s="138"/>
      <c r="J109" s="138"/>
      <c r="K109" s="138"/>
      <c r="L109" s="138"/>
      <c r="M109" s="138"/>
      <c r="N109" s="138"/>
      <c r="O109" s="138"/>
      <c r="P109" s="138"/>
      <c r="Q109" s="138"/>
      <c r="R109" s="138"/>
      <c r="S109" s="138"/>
      <c r="T109" s="138"/>
      <c r="U109" s="138"/>
    </row>
    <row r="110" spans="2:21" x14ac:dyDescent="0.35">
      <c r="B110" s="138"/>
      <c r="C110" s="138"/>
      <c r="D110" s="138"/>
      <c r="E110" s="138"/>
      <c r="F110" s="138"/>
      <c r="G110" s="138"/>
      <c r="H110" s="138"/>
      <c r="I110" s="138"/>
      <c r="J110" s="138"/>
      <c r="K110" s="138"/>
      <c r="L110" s="138"/>
      <c r="M110" s="138"/>
      <c r="N110" s="138"/>
      <c r="O110" s="138"/>
      <c r="P110" s="138"/>
      <c r="Q110" s="138"/>
      <c r="R110" s="138"/>
      <c r="S110" s="138"/>
      <c r="T110" s="138"/>
      <c r="U110" s="138"/>
    </row>
    <row r="111" spans="2:21" x14ac:dyDescent="0.35">
      <c r="B111" s="138"/>
      <c r="C111" s="138"/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8"/>
      <c r="O111" s="138"/>
      <c r="P111" s="138"/>
      <c r="Q111" s="138"/>
      <c r="R111" s="138"/>
      <c r="S111" s="138"/>
      <c r="T111" s="138"/>
      <c r="U111" s="138"/>
    </row>
    <row r="112" spans="2:21" x14ac:dyDescent="0.35">
      <c r="B112" s="138"/>
      <c r="C112" s="138"/>
      <c r="D112" s="138"/>
      <c r="E112" s="138"/>
      <c r="F112" s="138"/>
      <c r="G112" s="138"/>
      <c r="H112" s="138"/>
      <c r="I112" s="138"/>
      <c r="J112" s="138"/>
      <c r="K112" s="138"/>
      <c r="L112" s="138"/>
      <c r="M112" s="138"/>
      <c r="N112" s="138"/>
      <c r="O112" s="138"/>
      <c r="P112" s="138"/>
      <c r="Q112" s="138"/>
      <c r="R112" s="138"/>
      <c r="S112" s="138"/>
      <c r="T112" s="138"/>
      <c r="U112" s="138"/>
    </row>
    <row r="113" spans="2:21" x14ac:dyDescent="0.35">
      <c r="B113" s="138"/>
      <c r="C113" s="138"/>
      <c r="D113" s="138"/>
      <c r="E113" s="138"/>
      <c r="F113" s="138"/>
      <c r="G113" s="138"/>
      <c r="H113" s="138"/>
      <c r="I113" s="138"/>
      <c r="J113" s="138"/>
      <c r="K113" s="138"/>
      <c r="L113" s="138"/>
      <c r="M113" s="138"/>
      <c r="N113" s="138"/>
      <c r="O113" s="138"/>
      <c r="P113" s="138"/>
      <c r="Q113" s="138"/>
      <c r="R113" s="138"/>
      <c r="S113" s="138"/>
      <c r="T113" s="138"/>
      <c r="U113" s="138"/>
    </row>
    <row r="114" spans="2:21" x14ac:dyDescent="0.35">
      <c r="B114" s="138"/>
      <c r="C114" s="138"/>
      <c r="D114" s="138"/>
      <c r="E114" s="138"/>
      <c r="F114" s="138"/>
      <c r="G114" s="138"/>
      <c r="H114" s="138"/>
      <c r="I114" s="138"/>
      <c r="J114" s="138"/>
      <c r="K114" s="138"/>
      <c r="L114" s="138"/>
      <c r="M114" s="138"/>
      <c r="N114" s="138"/>
      <c r="O114" s="138"/>
      <c r="P114" s="138"/>
      <c r="Q114" s="138"/>
      <c r="R114" s="138"/>
      <c r="S114" s="138"/>
      <c r="T114" s="138"/>
      <c r="U114" s="138"/>
    </row>
    <row r="115" spans="2:21" x14ac:dyDescent="0.35">
      <c r="B115" s="138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</row>
    <row r="116" spans="2:21" x14ac:dyDescent="0.35">
      <c r="B116" s="138"/>
      <c r="C116" s="138"/>
      <c r="D116" s="138"/>
      <c r="E116" s="138"/>
      <c r="F116" s="138"/>
      <c r="G116" s="138"/>
      <c r="H116" s="138"/>
      <c r="I116" s="138"/>
      <c r="J116" s="138"/>
      <c r="K116" s="138"/>
      <c r="L116" s="138"/>
      <c r="M116" s="138"/>
      <c r="N116" s="138"/>
      <c r="O116" s="138"/>
      <c r="P116" s="138"/>
      <c r="Q116" s="138"/>
      <c r="R116" s="138"/>
      <c r="S116" s="138"/>
      <c r="T116" s="138"/>
      <c r="U116" s="138"/>
    </row>
    <row r="117" spans="2:21" x14ac:dyDescent="0.35"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</row>
    <row r="118" spans="2:21" x14ac:dyDescent="0.35"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</row>
    <row r="119" spans="2:21" x14ac:dyDescent="0.35">
      <c r="B119" s="138"/>
      <c r="C119" s="138"/>
      <c r="D119" s="138"/>
      <c r="E119" s="138"/>
      <c r="F119" s="138"/>
      <c r="G119" s="138"/>
      <c r="H119" s="138"/>
      <c r="I119" s="138"/>
      <c r="J119" s="138"/>
      <c r="K119" s="138"/>
      <c r="L119" s="138"/>
      <c r="M119" s="138"/>
      <c r="N119" s="138"/>
      <c r="O119" s="138"/>
      <c r="P119" s="138"/>
      <c r="Q119" s="138"/>
      <c r="R119" s="138"/>
      <c r="S119" s="138"/>
      <c r="T119" s="138"/>
      <c r="U119" s="138"/>
    </row>
    <row r="120" spans="2:21" x14ac:dyDescent="0.35">
      <c r="B120" s="138"/>
      <c r="C120" s="138"/>
      <c r="D120" s="138"/>
      <c r="E120" s="138"/>
      <c r="F120" s="138"/>
      <c r="G120" s="138"/>
      <c r="H120" s="138"/>
      <c r="I120" s="138"/>
      <c r="J120" s="138"/>
      <c r="K120" s="138"/>
      <c r="L120" s="138"/>
      <c r="M120" s="138"/>
      <c r="N120" s="138"/>
      <c r="O120" s="138"/>
      <c r="P120" s="138"/>
      <c r="Q120" s="138"/>
      <c r="R120" s="138"/>
      <c r="S120" s="138"/>
      <c r="T120" s="138"/>
      <c r="U120" s="138"/>
    </row>
    <row r="121" spans="2:21" x14ac:dyDescent="0.35"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</row>
    <row r="122" spans="2:21" x14ac:dyDescent="0.35">
      <c r="B122" s="138"/>
      <c r="C122" s="138"/>
      <c r="D122" s="138"/>
      <c r="E122" s="138"/>
      <c r="F122" s="138"/>
      <c r="G122" s="138"/>
      <c r="H122" s="138"/>
      <c r="I122" s="138"/>
      <c r="J122" s="138"/>
      <c r="K122" s="138"/>
      <c r="L122" s="138"/>
      <c r="M122" s="138"/>
      <c r="N122" s="138"/>
      <c r="O122" s="138"/>
      <c r="P122" s="138"/>
      <c r="Q122" s="138"/>
      <c r="R122" s="138"/>
      <c r="S122" s="138"/>
      <c r="T122" s="138"/>
      <c r="U122" s="138"/>
    </row>
    <row r="123" spans="2:21" x14ac:dyDescent="0.35">
      <c r="B123" s="138"/>
      <c r="C123" s="138"/>
      <c r="D123" s="138"/>
      <c r="E123" s="138"/>
      <c r="F123" s="138"/>
      <c r="G123" s="138"/>
      <c r="H123" s="138"/>
      <c r="I123" s="138"/>
      <c r="J123" s="138"/>
      <c r="K123" s="138"/>
      <c r="L123" s="138"/>
      <c r="M123" s="138"/>
      <c r="N123" s="138"/>
      <c r="O123" s="138"/>
      <c r="P123" s="138"/>
      <c r="Q123" s="138"/>
      <c r="R123" s="138"/>
      <c r="S123" s="138"/>
      <c r="T123" s="138"/>
      <c r="U123" s="138"/>
    </row>
    <row r="124" spans="2:21" x14ac:dyDescent="0.35">
      <c r="B124" s="138"/>
      <c r="C124" s="138"/>
      <c r="D124" s="138"/>
      <c r="E124" s="138"/>
      <c r="F124" s="138"/>
      <c r="G124" s="138"/>
      <c r="H124" s="138"/>
      <c r="I124" s="138"/>
      <c r="J124" s="138"/>
      <c r="K124" s="138"/>
      <c r="L124" s="138"/>
      <c r="M124" s="138"/>
      <c r="N124" s="138"/>
      <c r="O124" s="138"/>
      <c r="P124" s="138"/>
      <c r="Q124" s="138"/>
      <c r="R124" s="138"/>
      <c r="S124" s="138"/>
      <c r="T124" s="138"/>
      <c r="U124" s="138"/>
    </row>
    <row r="125" spans="2:21" x14ac:dyDescent="0.35">
      <c r="B125" s="138"/>
      <c r="C125" s="138"/>
      <c r="D125" s="138"/>
      <c r="E125" s="138"/>
      <c r="F125" s="138"/>
      <c r="G125" s="138"/>
      <c r="H125" s="138"/>
      <c r="I125" s="138"/>
      <c r="J125" s="138"/>
      <c r="K125" s="138"/>
      <c r="L125" s="138"/>
      <c r="M125" s="138"/>
      <c r="N125" s="138"/>
      <c r="O125" s="138"/>
      <c r="P125" s="138"/>
      <c r="Q125" s="138"/>
      <c r="R125" s="138"/>
      <c r="S125" s="138"/>
      <c r="T125" s="138"/>
      <c r="U125" s="138"/>
    </row>
    <row r="126" spans="2:21" x14ac:dyDescent="0.35">
      <c r="B126" s="138"/>
      <c r="C126" s="138"/>
      <c r="D126" s="138"/>
      <c r="E126" s="138"/>
      <c r="F126" s="138"/>
      <c r="G126" s="138"/>
      <c r="H126" s="138"/>
      <c r="I126" s="138"/>
      <c r="J126" s="138"/>
      <c r="K126" s="138"/>
      <c r="L126" s="138"/>
      <c r="M126" s="138"/>
      <c r="N126" s="138"/>
      <c r="O126" s="138"/>
      <c r="P126" s="138"/>
      <c r="Q126" s="138"/>
      <c r="R126" s="138"/>
      <c r="S126" s="138"/>
      <c r="T126" s="138"/>
      <c r="U126" s="138"/>
    </row>
    <row r="127" spans="2:21" x14ac:dyDescent="0.35">
      <c r="B127" s="138"/>
      <c r="C127" s="138"/>
      <c r="D127" s="138"/>
      <c r="E127" s="138"/>
      <c r="F127" s="138"/>
      <c r="G127" s="138"/>
      <c r="H127" s="138"/>
      <c r="I127" s="138"/>
      <c r="J127" s="138"/>
      <c r="K127" s="138"/>
      <c r="L127" s="138"/>
      <c r="M127" s="138"/>
      <c r="N127" s="138"/>
      <c r="O127" s="138"/>
      <c r="P127" s="138"/>
      <c r="Q127" s="138"/>
      <c r="R127" s="138"/>
      <c r="S127" s="138"/>
      <c r="T127" s="138"/>
      <c r="U127" s="138"/>
    </row>
    <row r="128" spans="2:21" x14ac:dyDescent="0.35">
      <c r="B128" s="138"/>
      <c r="C128" s="138"/>
      <c r="D128" s="138"/>
      <c r="E128" s="138"/>
      <c r="F128" s="138"/>
      <c r="G128" s="138"/>
      <c r="H128" s="138"/>
      <c r="I128" s="138"/>
      <c r="J128" s="138"/>
      <c r="K128" s="138"/>
      <c r="L128" s="138"/>
      <c r="M128" s="138"/>
      <c r="N128" s="138"/>
      <c r="O128" s="138"/>
      <c r="P128" s="138"/>
      <c r="Q128" s="138"/>
      <c r="R128" s="138"/>
      <c r="S128" s="138"/>
      <c r="T128" s="138"/>
      <c r="U128" s="138"/>
    </row>
    <row r="129" spans="2:21" x14ac:dyDescent="0.35">
      <c r="B129" s="138"/>
      <c r="C129" s="138"/>
      <c r="D129" s="138"/>
      <c r="E129" s="138"/>
      <c r="F129" s="138"/>
      <c r="G129" s="138"/>
      <c r="H129" s="138"/>
      <c r="I129" s="138"/>
      <c r="J129" s="138"/>
      <c r="K129" s="138"/>
      <c r="L129" s="138"/>
      <c r="M129" s="138"/>
      <c r="N129" s="138"/>
      <c r="O129" s="138"/>
      <c r="P129" s="138"/>
      <c r="Q129" s="138"/>
      <c r="R129" s="138"/>
      <c r="S129" s="138"/>
      <c r="T129" s="138"/>
      <c r="U129" s="138"/>
    </row>
    <row r="130" spans="2:21" x14ac:dyDescent="0.35">
      <c r="B130" s="138"/>
      <c r="C130" s="138"/>
      <c r="D130" s="138"/>
      <c r="E130" s="138"/>
      <c r="F130" s="138"/>
      <c r="G130" s="138"/>
      <c r="H130" s="138"/>
      <c r="I130" s="138"/>
      <c r="J130" s="138"/>
      <c r="K130" s="138"/>
      <c r="L130" s="138"/>
      <c r="M130" s="138"/>
      <c r="N130" s="138"/>
      <c r="O130" s="138"/>
      <c r="P130" s="138"/>
      <c r="Q130" s="138"/>
      <c r="R130" s="138"/>
      <c r="S130" s="138"/>
      <c r="T130" s="138"/>
      <c r="U130" s="138"/>
    </row>
    <row r="131" spans="2:21" x14ac:dyDescent="0.35">
      <c r="B131" s="138"/>
      <c r="C131" s="13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8"/>
      <c r="N131" s="138"/>
      <c r="O131" s="138"/>
      <c r="P131" s="138"/>
      <c r="Q131" s="138"/>
      <c r="R131" s="138"/>
      <c r="S131" s="138"/>
      <c r="T131" s="138"/>
      <c r="U131" s="138"/>
    </row>
    <row r="132" spans="2:21" x14ac:dyDescent="0.35">
      <c r="B132" s="138"/>
      <c r="C132" s="138"/>
      <c r="D132" s="138"/>
      <c r="E132" s="138"/>
      <c r="F132" s="138"/>
      <c r="G132" s="138"/>
      <c r="H132" s="138"/>
      <c r="I132" s="138"/>
      <c r="J132" s="138"/>
      <c r="K132" s="138"/>
      <c r="L132" s="138"/>
      <c r="M132" s="138"/>
      <c r="N132" s="138"/>
      <c r="O132" s="138"/>
      <c r="P132" s="138"/>
      <c r="Q132" s="138"/>
      <c r="R132" s="138"/>
      <c r="S132" s="138"/>
      <c r="T132" s="138"/>
      <c r="U132" s="138"/>
    </row>
    <row r="133" spans="2:21" x14ac:dyDescent="0.35">
      <c r="B133" s="138"/>
      <c r="C133" s="138"/>
      <c r="D133" s="138"/>
      <c r="E133" s="138"/>
      <c r="F133" s="138"/>
      <c r="G133" s="138"/>
      <c r="H133" s="138"/>
      <c r="I133" s="138"/>
      <c r="J133" s="138"/>
      <c r="K133" s="138"/>
      <c r="L133" s="138"/>
      <c r="M133" s="138"/>
      <c r="N133" s="138"/>
      <c r="O133" s="138"/>
      <c r="P133" s="138"/>
      <c r="Q133" s="138"/>
      <c r="R133" s="138"/>
      <c r="S133" s="138"/>
      <c r="T133" s="138"/>
      <c r="U133" s="138"/>
    </row>
    <row r="134" spans="2:21" x14ac:dyDescent="0.35">
      <c r="B134" s="138"/>
      <c r="C134" s="138"/>
      <c r="D134" s="138"/>
      <c r="E134" s="138"/>
      <c r="F134" s="138"/>
      <c r="G134" s="138"/>
      <c r="H134" s="138"/>
      <c r="I134" s="138"/>
      <c r="J134" s="138"/>
      <c r="K134" s="138"/>
      <c r="L134" s="138"/>
      <c r="M134" s="138"/>
      <c r="N134" s="138"/>
      <c r="O134" s="138"/>
      <c r="P134" s="138"/>
      <c r="Q134" s="138"/>
      <c r="R134" s="138"/>
      <c r="S134" s="138"/>
      <c r="T134" s="138"/>
      <c r="U134" s="138"/>
    </row>
    <row r="135" spans="2:21" x14ac:dyDescent="0.35">
      <c r="B135" s="138"/>
      <c r="C135" s="138"/>
      <c r="D135" s="138"/>
      <c r="E135" s="138"/>
      <c r="F135" s="138"/>
      <c r="G135" s="138"/>
      <c r="H135" s="138"/>
      <c r="I135" s="138"/>
      <c r="J135" s="138"/>
      <c r="K135" s="138"/>
      <c r="L135" s="138"/>
      <c r="M135" s="138"/>
      <c r="N135" s="138"/>
      <c r="O135" s="138"/>
      <c r="P135" s="138"/>
      <c r="Q135" s="138"/>
      <c r="R135" s="138"/>
      <c r="S135" s="138"/>
      <c r="T135" s="138"/>
      <c r="U135" s="138"/>
    </row>
    <row r="136" spans="2:21" x14ac:dyDescent="0.35">
      <c r="B136" s="138"/>
      <c r="C136" s="138"/>
      <c r="D136" s="138"/>
      <c r="E136" s="138"/>
      <c r="F136" s="138"/>
      <c r="G136" s="138"/>
      <c r="H136" s="138"/>
      <c r="I136" s="138"/>
      <c r="J136" s="138"/>
      <c r="K136" s="138"/>
      <c r="L136" s="138"/>
      <c r="M136" s="138"/>
      <c r="N136" s="138"/>
      <c r="O136" s="138"/>
      <c r="P136" s="138"/>
      <c r="Q136" s="138"/>
      <c r="R136" s="138"/>
      <c r="S136" s="138"/>
      <c r="T136" s="138"/>
      <c r="U136" s="138"/>
    </row>
    <row r="137" spans="2:21" x14ac:dyDescent="0.35"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</row>
    <row r="138" spans="2:21" x14ac:dyDescent="0.35">
      <c r="B138" s="138"/>
      <c r="C138" s="138"/>
      <c r="D138" s="138"/>
      <c r="E138" s="138"/>
      <c r="F138" s="138"/>
      <c r="G138" s="138"/>
      <c r="H138" s="138"/>
      <c r="I138" s="138"/>
      <c r="J138" s="138"/>
      <c r="K138" s="138"/>
      <c r="L138" s="138"/>
      <c r="M138" s="138"/>
      <c r="N138" s="138"/>
      <c r="O138" s="138"/>
      <c r="P138" s="138"/>
      <c r="Q138" s="138"/>
      <c r="R138" s="138"/>
      <c r="S138" s="138"/>
      <c r="T138" s="138"/>
      <c r="U138" s="138"/>
    </row>
    <row r="139" spans="2:21" x14ac:dyDescent="0.35">
      <c r="B139" s="138"/>
      <c r="C139" s="138"/>
      <c r="D139" s="138"/>
      <c r="E139" s="138"/>
      <c r="F139" s="138"/>
      <c r="G139" s="138"/>
      <c r="H139" s="138"/>
      <c r="I139" s="138"/>
      <c r="J139" s="138"/>
      <c r="K139" s="138"/>
      <c r="L139" s="138"/>
      <c r="M139" s="138"/>
      <c r="N139" s="138"/>
      <c r="O139" s="138"/>
      <c r="P139" s="138"/>
      <c r="Q139" s="138"/>
      <c r="R139" s="138"/>
      <c r="S139" s="138"/>
      <c r="T139" s="138"/>
      <c r="U139" s="138"/>
    </row>
    <row r="140" spans="2:21" x14ac:dyDescent="0.35">
      <c r="B140" s="138"/>
      <c r="C140" s="138"/>
      <c r="D140" s="138"/>
      <c r="E140" s="138"/>
      <c r="F140" s="138"/>
      <c r="G140" s="138"/>
      <c r="H140" s="138"/>
      <c r="I140" s="138"/>
      <c r="J140" s="138"/>
      <c r="K140" s="138"/>
      <c r="L140" s="138"/>
      <c r="M140" s="138"/>
      <c r="N140" s="138"/>
      <c r="O140" s="138"/>
      <c r="P140" s="138"/>
      <c r="Q140" s="138"/>
      <c r="R140" s="138"/>
      <c r="S140" s="138"/>
      <c r="T140" s="138"/>
      <c r="U140" s="138"/>
    </row>
    <row r="141" spans="2:21" x14ac:dyDescent="0.35">
      <c r="B141" s="138"/>
      <c r="C141" s="138"/>
      <c r="D141" s="138"/>
      <c r="E141" s="138"/>
      <c r="F141" s="138"/>
      <c r="G141" s="138"/>
      <c r="H141" s="138"/>
      <c r="I141" s="138"/>
      <c r="J141" s="138"/>
      <c r="K141" s="138"/>
      <c r="L141" s="138"/>
      <c r="M141" s="138"/>
      <c r="N141" s="138"/>
      <c r="O141" s="138"/>
      <c r="P141" s="138"/>
      <c r="Q141" s="138"/>
      <c r="R141" s="138"/>
      <c r="S141" s="138"/>
      <c r="T141" s="138"/>
      <c r="U141" s="138"/>
    </row>
    <row r="142" spans="2:21" x14ac:dyDescent="0.35">
      <c r="B142" s="138"/>
      <c r="C142" s="138"/>
      <c r="D142" s="138"/>
      <c r="E142" s="138"/>
      <c r="F142" s="138"/>
      <c r="G142" s="138"/>
      <c r="H142" s="138"/>
      <c r="I142" s="138"/>
      <c r="J142" s="138"/>
      <c r="K142" s="138"/>
      <c r="L142" s="138"/>
      <c r="M142" s="138"/>
      <c r="N142" s="138"/>
      <c r="O142" s="138"/>
      <c r="P142" s="138"/>
      <c r="Q142" s="138"/>
      <c r="R142" s="138"/>
      <c r="S142" s="138"/>
      <c r="T142" s="138"/>
      <c r="U142" s="138"/>
    </row>
    <row r="143" spans="2:21" x14ac:dyDescent="0.35">
      <c r="B143" s="138"/>
      <c r="C143" s="138"/>
      <c r="D143" s="138"/>
      <c r="E143" s="138"/>
      <c r="F143" s="138"/>
      <c r="G143" s="138"/>
      <c r="H143" s="138"/>
      <c r="I143" s="138"/>
      <c r="J143" s="138"/>
      <c r="K143" s="138"/>
      <c r="L143" s="138"/>
      <c r="M143" s="138"/>
      <c r="N143" s="138"/>
      <c r="O143" s="138"/>
      <c r="P143" s="138"/>
      <c r="Q143" s="138"/>
      <c r="R143" s="138"/>
      <c r="S143" s="138"/>
      <c r="T143" s="138"/>
      <c r="U143" s="138"/>
    </row>
    <row r="144" spans="2:21" x14ac:dyDescent="0.35">
      <c r="B144" s="138"/>
      <c r="C144" s="138"/>
      <c r="D144" s="138"/>
      <c r="E144" s="138"/>
      <c r="F144" s="138"/>
      <c r="G144" s="138"/>
      <c r="H144" s="138"/>
      <c r="I144" s="138"/>
      <c r="J144" s="138"/>
      <c r="K144" s="138"/>
      <c r="L144" s="138"/>
      <c r="M144" s="138"/>
      <c r="N144" s="138"/>
      <c r="O144" s="138"/>
      <c r="P144" s="138"/>
      <c r="Q144" s="138"/>
      <c r="R144" s="138"/>
      <c r="S144" s="138"/>
      <c r="T144" s="138"/>
      <c r="U144" s="138"/>
    </row>
    <row r="145" spans="2:21" x14ac:dyDescent="0.35">
      <c r="B145" s="138"/>
      <c r="C145" s="138"/>
      <c r="D145" s="138"/>
      <c r="E145" s="138"/>
      <c r="F145" s="138"/>
      <c r="G145" s="138"/>
      <c r="H145" s="138"/>
      <c r="I145" s="138"/>
      <c r="J145" s="138"/>
      <c r="K145" s="138"/>
      <c r="L145" s="138"/>
      <c r="M145" s="138"/>
      <c r="N145" s="138"/>
      <c r="O145" s="138"/>
      <c r="P145" s="138"/>
      <c r="Q145" s="138"/>
      <c r="R145" s="138"/>
      <c r="S145" s="138"/>
      <c r="T145" s="138"/>
      <c r="U145" s="138"/>
    </row>
    <row r="146" spans="2:21" x14ac:dyDescent="0.35">
      <c r="B146" s="138"/>
      <c r="C146" s="138"/>
      <c r="D146" s="138"/>
      <c r="E146" s="138"/>
      <c r="F146" s="138"/>
      <c r="G146" s="138"/>
      <c r="H146" s="138"/>
      <c r="I146" s="138"/>
      <c r="J146" s="138"/>
      <c r="K146" s="138"/>
      <c r="L146" s="138"/>
      <c r="M146" s="138"/>
      <c r="N146" s="138"/>
      <c r="O146" s="138"/>
      <c r="P146" s="138"/>
      <c r="Q146" s="138"/>
      <c r="R146" s="138"/>
      <c r="S146" s="138"/>
      <c r="T146" s="138"/>
      <c r="U146" s="138"/>
    </row>
    <row r="147" spans="2:21" x14ac:dyDescent="0.35">
      <c r="B147" s="138"/>
      <c r="C147" s="138"/>
      <c r="D147" s="138"/>
      <c r="E147" s="138"/>
      <c r="F147" s="138"/>
      <c r="G147" s="138"/>
      <c r="H147" s="138"/>
      <c r="I147" s="138"/>
      <c r="J147" s="138"/>
      <c r="K147" s="138"/>
      <c r="L147" s="138"/>
      <c r="M147" s="138"/>
      <c r="N147" s="138"/>
      <c r="O147" s="138"/>
      <c r="P147" s="138"/>
      <c r="Q147" s="138"/>
      <c r="R147" s="138"/>
      <c r="S147" s="138"/>
      <c r="T147" s="138"/>
      <c r="U147" s="138"/>
    </row>
    <row r="148" spans="2:21" x14ac:dyDescent="0.35">
      <c r="B148" s="138"/>
      <c r="C148" s="138"/>
      <c r="D148" s="138"/>
      <c r="E148" s="138"/>
      <c r="F148" s="138"/>
      <c r="G148" s="138"/>
      <c r="H148" s="138"/>
      <c r="I148" s="138"/>
      <c r="J148" s="138"/>
      <c r="K148" s="138"/>
      <c r="L148" s="138"/>
      <c r="M148" s="138"/>
      <c r="N148" s="138"/>
      <c r="O148" s="138"/>
      <c r="P148" s="138"/>
      <c r="Q148" s="138"/>
      <c r="R148" s="138"/>
      <c r="S148" s="138"/>
      <c r="T148" s="138"/>
      <c r="U148" s="138"/>
    </row>
    <row r="149" spans="2:21" x14ac:dyDescent="0.35">
      <c r="B149" s="138"/>
      <c r="C149" s="138"/>
      <c r="D149" s="138"/>
      <c r="E149" s="138"/>
      <c r="F149" s="138"/>
      <c r="G149" s="138"/>
      <c r="H149" s="138"/>
      <c r="I149" s="138"/>
      <c r="J149" s="138"/>
      <c r="K149" s="138"/>
      <c r="L149" s="138"/>
      <c r="M149" s="138"/>
      <c r="N149" s="138"/>
      <c r="O149" s="138"/>
      <c r="P149" s="138"/>
      <c r="Q149" s="138"/>
      <c r="R149" s="138"/>
      <c r="S149" s="138"/>
      <c r="T149" s="138"/>
      <c r="U149" s="138"/>
    </row>
    <row r="150" spans="2:21" x14ac:dyDescent="0.35">
      <c r="B150" s="138"/>
      <c r="C150" s="138"/>
      <c r="D150" s="138"/>
      <c r="E150" s="138"/>
      <c r="F150" s="138"/>
      <c r="G150" s="138"/>
      <c r="H150" s="138"/>
      <c r="I150" s="138"/>
      <c r="J150" s="138"/>
      <c r="K150" s="138"/>
      <c r="L150" s="138"/>
      <c r="M150" s="138"/>
      <c r="N150" s="138"/>
      <c r="O150" s="138"/>
      <c r="P150" s="138"/>
      <c r="Q150" s="138"/>
      <c r="R150" s="138"/>
      <c r="S150" s="138"/>
      <c r="T150" s="138"/>
      <c r="U150" s="138"/>
    </row>
    <row r="151" spans="2:21" x14ac:dyDescent="0.35">
      <c r="B151" s="138"/>
      <c r="C151" s="138"/>
      <c r="D151" s="138"/>
      <c r="E151" s="138"/>
      <c r="F151" s="138"/>
      <c r="G151" s="138"/>
      <c r="H151" s="138"/>
      <c r="I151" s="138"/>
      <c r="J151" s="138"/>
      <c r="K151" s="138"/>
      <c r="L151" s="138"/>
      <c r="M151" s="138"/>
      <c r="N151" s="138"/>
      <c r="O151" s="138"/>
      <c r="P151" s="138"/>
      <c r="Q151" s="138"/>
      <c r="R151" s="138"/>
      <c r="S151" s="138"/>
      <c r="T151" s="138"/>
      <c r="U151" s="138"/>
    </row>
    <row r="152" spans="2:21" x14ac:dyDescent="0.35">
      <c r="B152" s="138"/>
      <c r="C152" s="138"/>
      <c r="D152" s="138"/>
      <c r="E152" s="138"/>
      <c r="F152" s="138"/>
      <c r="G152" s="138"/>
      <c r="H152" s="138"/>
      <c r="I152" s="138"/>
      <c r="J152" s="138"/>
      <c r="K152" s="138"/>
      <c r="L152" s="138"/>
      <c r="M152" s="138"/>
      <c r="N152" s="138"/>
      <c r="O152" s="138"/>
      <c r="P152" s="138"/>
      <c r="Q152" s="138"/>
      <c r="R152" s="138"/>
      <c r="S152" s="138"/>
      <c r="T152" s="138"/>
      <c r="U152" s="138"/>
    </row>
    <row r="153" spans="2:21" x14ac:dyDescent="0.35">
      <c r="B153" s="138"/>
      <c r="C153" s="138"/>
      <c r="D153" s="138"/>
      <c r="E153" s="138"/>
      <c r="F153" s="138"/>
      <c r="G153" s="138"/>
      <c r="H153" s="138"/>
      <c r="I153" s="138"/>
      <c r="J153" s="138"/>
      <c r="K153" s="138"/>
      <c r="L153" s="138"/>
      <c r="M153" s="138"/>
      <c r="N153" s="138"/>
      <c r="O153" s="138"/>
      <c r="P153" s="138"/>
      <c r="Q153" s="138"/>
      <c r="R153" s="138"/>
      <c r="S153" s="138"/>
      <c r="T153" s="138"/>
      <c r="U153" s="138"/>
    </row>
    <row r="154" spans="2:21" x14ac:dyDescent="0.35">
      <c r="B154" s="138"/>
      <c r="C154" s="138"/>
      <c r="D154" s="138"/>
      <c r="E154" s="138"/>
      <c r="F154" s="138"/>
      <c r="G154" s="138"/>
      <c r="H154" s="138"/>
      <c r="I154" s="138"/>
      <c r="J154" s="138"/>
      <c r="K154" s="138"/>
      <c r="L154" s="138"/>
      <c r="M154" s="138"/>
      <c r="N154" s="138"/>
      <c r="O154" s="138"/>
      <c r="P154" s="138"/>
      <c r="Q154" s="138"/>
      <c r="R154" s="138"/>
      <c r="S154" s="138"/>
      <c r="T154" s="138"/>
      <c r="U154" s="138"/>
    </row>
    <row r="155" spans="2:21" x14ac:dyDescent="0.35">
      <c r="B155" s="138"/>
      <c r="C155" s="138"/>
      <c r="D155" s="138"/>
      <c r="E155" s="138"/>
      <c r="F155" s="138"/>
      <c r="G155" s="138"/>
      <c r="H155" s="138"/>
      <c r="I155" s="138"/>
      <c r="J155" s="138"/>
      <c r="K155" s="138"/>
      <c r="L155" s="138"/>
      <c r="M155" s="138"/>
      <c r="N155" s="138"/>
      <c r="O155" s="138"/>
      <c r="P155" s="138"/>
      <c r="Q155" s="138"/>
      <c r="R155" s="138"/>
      <c r="S155" s="138"/>
      <c r="T155" s="138"/>
      <c r="U155" s="138"/>
    </row>
    <row r="156" spans="2:21" x14ac:dyDescent="0.35">
      <c r="B156" s="138"/>
      <c r="C156" s="138"/>
      <c r="D156" s="138"/>
      <c r="E156" s="138"/>
      <c r="F156" s="138"/>
      <c r="G156" s="138"/>
      <c r="H156" s="138"/>
      <c r="I156" s="138"/>
      <c r="J156" s="138"/>
      <c r="K156" s="138"/>
      <c r="L156" s="138"/>
      <c r="M156" s="138"/>
      <c r="N156" s="138"/>
      <c r="O156" s="138"/>
      <c r="P156" s="138"/>
      <c r="Q156" s="138"/>
      <c r="R156" s="138"/>
      <c r="S156" s="138"/>
      <c r="T156" s="138"/>
      <c r="U156" s="138"/>
    </row>
    <row r="157" spans="2:21" x14ac:dyDescent="0.35">
      <c r="B157" s="138"/>
      <c r="C157" s="138"/>
      <c r="D157" s="138"/>
      <c r="E157" s="138"/>
      <c r="F157" s="138"/>
      <c r="G157" s="138"/>
      <c r="H157" s="138"/>
      <c r="I157" s="138"/>
      <c r="J157" s="138"/>
      <c r="K157" s="138"/>
      <c r="L157" s="138"/>
      <c r="M157" s="138"/>
      <c r="N157" s="138"/>
      <c r="O157" s="138"/>
      <c r="P157" s="138"/>
      <c r="Q157" s="138"/>
      <c r="R157" s="138"/>
      <c r="S157" s="138"/>
      <c r="T157" s="138"/>
      <c r="U157" s="138"/>
    </row>
    <row r="158" spans="2:21" x14ac:dyDescent="0.35">
      <c r="B158" s="138"/>
      <c r="C158" s="138"/>
      <c r="D158" s="138"/>
      <c r="E158" s="138"/>
      <c r="F158" s="138"/>
      <c r="G158" s="138"/>
      <c r="H158" s="138"/>
      <c r="I158" s="138"/>
      <c r="J158" s="138"/>
      <c r="K158" s="138"/>
      <c r="L158" s="138"/>
      <c r="M158" s="138"/>
      <c r="N158" s="138"/>
      <c r="O158" s="138"/>
      <c r="P158" s="138"/>
      <c r="Q158" s="138"/>
      <c r="R158" s="138"/>
      <c r="S158" s="138"/>
      <c r="T158" s="138"/>
      <c r="U158" s="138"/>
    </row>
    <row r="159" spans="2:21" x14ac:dyDescent="0.35">
      <c r="B159" s="138"/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</row>
    <row r="160" spans="2:21" x14ac:dyDescent="0.35">
      <c r="B160" s="138"/>
      <c r="C160" s="138"/>
      <c r="D160" s="138"/>
      <c r="E160" s="138"/>
      <c r="F160" s="138"/>
      <c r="G160" s="138"/>
      <c r="H160" s="138"/>
      <c r="I160" s="138"/>
      <c r="J160" s="138"/>
      <c r="K160" s="138"/>
      <c r="L160" s="138"/>
      <c r="M160" s="138"/>
      <c r="N160" s="138"/>
      <c r="O160" s="138"/>
      <c r="P160" s="138"/>
      <c r="Q160" s="138"/>
      <c r="R160" s="138"/>
      <c r="S160" s="138"/>
      <c r="T160" s="138"/>
      <c r="U160" s="138"/>
    </row>
    <row r="161" spans="2:21" x14ac:dyDescent="0.35">
      <c r="B161" s="138"/>
      <c r="C161" s="138"/>
      <c r="D161" s="138"/>
      <c r="E161" s="138"/>
      <c r="F161" s="138"/>
      <c r="G161" s="138"/>
      <c r="H161" s="138"/>
      <c r="I161" s="138"/>
      <c r="J161" s="138"/>
      <c r="K161" s="138"/>
      <c r="L161" s="138"/>
      <c r="M161" s="138"/>
      <c r="N161" s="138"/>
      <c r="O161" s="138"/>
      <c r="P161" s="138"/>
      <c r="Q161" s="138"/>
      <c r="R161" s="138"/>
      <c r="S161" s="138"/>
      <c r="T161" s="138"/>
      <c r="U161" s="138"/>
    </row>
    <row r="162" spans="2:21" x14ac:dyDescent="0.35">
      <c r="B162" s="138"/>
      <c r="C162" s="138"/>
      <c r="D162" s="138"/>
      <c r="E162" s="138"/>
      <c r="F162" s="138"/>
      <c r="G162" s="138"/>
      <c r="H162" s="138"/>
      <c r="I162" s="138"/>
      <c r="J162" s="138"/>
      <c r="K162" s="138"/>
      <c r="L162" s="138"/>
      <c r="M162" s="138"/>
      <c r="N162" s="138"/>
      <c r="O162" s="138"/>
      <c r="P162" s="138"/>
      <c r="Q162" s="138"/>
      <c r="R162" s="138"/>
      <c r="S162" s="138"/>
      <c r="T162" s="138"/>
      <c r="U162" s="138"/>
    </row>
    <row r="163" spans="2:21" x14ac:dyDescent="0.35">
      <c r="B163" s="138"/>
      <c r="C163" s="138"/>
      <c r="D163" s="138"/>
      <c r="E163" s="138"/>
      <c r="F163" s="138"/>
      <c r="G163" s="138"/>
      <c r="H163" s="138"/>
      <c r="I163" s="138"/>
      <c r="J163" s="138"/>
      <c r="K163" s="138"/>
      <c r="L163" s="138"/>
      <c r="M163" s="138"/>
      <c r="N163" s="138"/>
      <c r="O163" s="138"/>
      <c r="P163" s="138"/>
      <c r="Q163" s="138"/>
      <c r="R163" s="138"/>
      <c r="S163" s="138"/>
      <c r="T163" s="138"/>
      <c r="U163" s="138"/>
    </row>
    <row r="164" spans="2:21" x14ac:dyDescent="0.35">
      <c r="B164" s="138"/>
      <c r="C164" s="138"/>
      <c r="D164" s="138"/>
      <c r="E164" s="138"/>
      <c r="F164" s="138"/>
      <c r="G164" s="138"/>
      <c r="H164" s="138"/>
      <c r="I164" s="138"/>
      <c r="J164" s="138"/>
      <c r="K164" s="138"/>
      <c r="L164" s="138"/>
      <c r="M164" s="138"/>
      <c r="N164" s="138"/>
      <c r="O164" s="138"/>
      <c r="P164" s="138"/>
      <c r="Q164" s="138"/>
      <c r="R164" s="138"/>
      <c r="S164" s="138"/>
      <c r="T164" s="138"/>
      <c r="U164" s="138"/>
    </row>
    <row r="165" spans="2:21" x14ac:dyDescent="0.35">
      <c r="B165" s="138"/>
      <c r="C165" s="138"/>
      <c r="D165" s="138"/>
      <c r="E165" s="138"/>
      <c r="F165" s="138"/>
      <c r="G165" s="138"/>
      <c r="H165" s="138"/>
      <c r="I165" s="138"/>
      <c r="J165" s="138"/>
      <c r="K165" s="138"/>
      <c r="L165" s="138"/>
      <c r="M165" s="138"/>
      <c r="N165" s="138"/>
      <c r="O165" s="138"/>
      <c r="P165" s="138"/>
      <c r="Q165" s="138"/>
      <c r="R165" s="138"/>
      <c r="S165" s="138"/>
      <c r="T165" s="138"/>
      <c r="U165" s="138"/>
    </row>
    <row r="166" spans="2:21" x14ac:dyDescent="0.35">
      <c r="B166" s="138"/>
      <c r="C166" s="138"/>
      <c r="D166" s="138"/>
      <c r="E166" s="138"/>
      <c r="F166" s="138"/>
      <c r="G166" s="138"/>
      <c r="H166" s="138"/>
      <c r="I166" s="138"/>
      <c r="J166" s="138"/>
      <c r="K166" s="138"/>
      <c r="L166" s="138"/>
      <c r="M166" s="138"/>
      <c r="N166" s="138"/>
      <c r="O166" s="138"/>
      <c r="P166" s="138"/>
      <c r="Q166" s="138"/>
      <c r="R166" s="138"/>
      <c r="S166" s="138"/>
      <c r="T166" s="138"/>
      <c r="U166" s="138"/>
    </row>
    <row r="167" spans="2:21" x14ac:dyDescent="0.35">
      <c r="B167" s="138"/>
      <c r="C167" s="138"/>
      <c r="D167" s="138"/>
      <c r="E167" s="138"/>
      <c r="F167" s="138"/>
      <c r="G167" s="138"/>
      <c r="H167" s="138"/>
      <c r="I167" s="138"/>
      <c r="J167" s="138"/>
      <c r="K167" s="138"/>
      <c r="L167" s="138"/>
      <c r="M167" s="138"/>
      <c r="N167" s="138"/>
      <c r="O167" s="138"/>
      <c r="P167" s="138"/>
      <c r="Q167" s="138"/>
      <c r="R167" s="138"/>
      <c r="S167" s="138"/>
      <c r="T167" s="138"/>
      <c r="U167" s="138"/>
    </row>
    <row r="168" spans="2:21" x14ac:dyDescent="0.35">
      <c r="B168" s="138"/>
      <c r="C168" s="138"/>
      <c r="D168" s="138"/>
      <c r="E168" s="138"/>
      <c r="F168" s="138"/>
      <c r="G168" s="138"/>
      <c r="H168" s="138"/>
      <c r="I168" s="138"/>
      <c r="J168" s="138"/>
      <c r="K168" s="138"/>
      <c r="L168" s="138"/>
      <c r="M168" s="138"/>
      <c r="N168" s="138"/>
      <c r="O168" s="138"/>
      <c r="P168" s="138"/>
      <c r="Q168" s="138"/>
      <c r="R168" s="138"/>
      <c r="S168" s="138"/>
      <c r="T168" s="138"/>
      <c r="U168" s="138"/>
    </row>
    <row r="169" spans="2:21" x14ac:dyDescent="0.35">
      <c r="B169" s="138"/>
      <c r="C169" s="138"/>
      <c r="D169" s="138"/>
      <c r="E169" s="138"/>
      <c r="F169" s="138"/>
      <c r="G169" s="138"/>
      <c r="H169" s="138"/>
      <c r="I169" s="138"/>
      <c r="J169" s="138"/>
      <c r="K169" s="138"/>
      <c r="L169" s="138"/>
      <c r="M169" s="138"/>
      <c r="N169" s="138"/>
      <c r="O169" s="138"/>
      <c r="P169" s="138"/>
      <c r="Q169" s="138"/>
      <c r="R169" s="138"/>
      <c r="S169" s="138"/>
      <c r="T169" s="138"/>
      <c r="U169" s="138"/>
    </row>
    <row r="170" spans="2:21" x14ac:dyDescent="0.35">
      <c r="B170" s="138"/>
      <c r="C170" s="138"/>
      <c r="D170" s="138"/>
      <c r="E170" s="138"/>
      <c r="F170" s="138"/>
      <c r="G170" s="138"/>
      <c r="H170" s="138"/>
      <c r="I170" s="138"/>
      <c r="J170" s="138"/>
      <c r="K170" s="138"/>
      <c r="L170" s="138"/>
      <c r="M170" s="138"/>
      <c r="N170" s="138"/>
      <c r="O170" s="138"/>
      <c r="P170" s="138"/>
      <c r="Q170" s="138"/>
      <c r="R170" s="138"/>
      <c r="S170" s="138"/>
      <c r="T170" s="138"/>
      <c r="U170" s="138"/>
    </row>
    <row r="171" spans="2:21" x14ac:dyDescent="0.35">
      <c r="B171" s="138"/>
      <c r="C171" s="138"/>
      <c r="D171" s="138"/>
      <c r="E171" s="138"/>
      <c r="F171" s="138"/>
      <c r="G171" s="138"/>
      <c r="H171" s="138"/>
      <c r="I171" s="138"/>
      <c r="J171" s="138"/>
      <c r="K171" s="138"/>
      <c r="L171" s="138"/>
      <c r="M171" s="138"/>
      <c r="N171" s="138"/>
      <c r="O171" s="138"/>
      <c r="P171" s="138"/>
      <c r="Q171" s="138"/>
      <c r="R171" s="138"/>
      <c r="S171" s="138"/>
      <c r="T171" s="138"/>
      <c r="U171" s="138"/>
    </row>
    <row r="172" spans="2:21" x14ac:dyDescent="0.35">
      <c r="B172" s="138"/>
      <c r="C172" s="138"/>
      <c r="D172" s="138"/>
      <c r="E172" s="138"/>
      <c r="F172" s="138"/>
      <c r="G172" s="138"/>
      <c r="H172" s="138"/>
      <c r="I172" s="138"/>
      <c r="J172" s="138"/>
      <c r="K172" s="138"/>
      <c r="L172" s="138"/>
      <c r="M172" s="138"/>
      <c r="N172" s="138"/>
      <c r="O172" s="138"/>
      <c r="P172" s="138"/>
      <c r="Q172" s="138"/>
      <c r="R172" s="138"/>
      <c r="S172" s="138"/>
      <c r="T172" s="138"/>
      <c r="U172" s="138"/>
    </row>
    <row r="173" spans="2:21" x14ac:dyDescent="0.35"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</row>
    <row r="174" spans="2:21" x14ac:dyDescent="0.35">
      <c r="B174" s="138"/>
      <c r="C174" s="138"/>
      <c r="D174" s="138"/>
      <c r="E174" s="138"/>
      <c r="F174" s="138"/>
      <c r="G174" s="138"/>
      <c r="H174" s="138"/>
      <c r="I174" s="138"/>
      <c r="J174" s="138"/>
      <c r="K174" s="138"/>
      <c r="L174" s="138"/>
      <c r="M174" s="138"/>
      <c r="N174" s="138"/>
      <c r="O174" s="138"/>
      <c r="P174" s="138"/>
      <c r="Q174" s="138"/>
      <c r="R174" s="138"/>
      <c r="S174" s="138"/>
      <c r="T174" s="138"/>
      <c r="U174" s="138"/>
    </row>
    <row r="175" spans="2:21" x14ac:dyDescent="0.35">
      <c r="B175" s="138"/>
      <c r="C175" s="138"/>
      <c r="D175" s="138"/>
      <c r="E175" s="138"/>
      <c r="F175" s="138"/>
      <c r="G175" s="138"/>
      <c r="H175" s="138"/>
      <c r="I175" s="138"/>
      <c r="J175" s="138"/>
      <c r="K175" s="138"/>
      <c r="L175" s="138"/>
      <c r="M175" s="138"/>
      <c r="N175" s="138"/>
      <c r="O175" s="138"/>
      <c r="P175" s="138"/>
      <c r="Q175" s="138"/>
      <c r="R175" s="138"/>
      <c r="S175" s="138"/>
      <c r="T175" s="138"/>
      <c r="U175" s="138"/>
    </row>
    <row r="176" spans="2:21" x14ac:dyDescent="0.35">
      <c r="B176" s="138"/>
      <c r="C176" s="138"/>
      <c r="D176" s="138"/>
      <c r="E176" s="138"/>
      <c r="F176" s="138"/>
      <c r="G176" s="138"/>
      <c r="H176" s="138"/>
      <c r="I176" s="138"/>
      <c r="J176" s="138"/>
      <c r="K176" s="138"/>
      <c r="L176" s="138"/>
      <c r="M176" s="138"/>
      <c r="N176" s="138"/>
      <c r="O176" s="138"/>
      <c r="P176" s="138"/>
      <c r="Q176" s="138"/>
      <c r="R176" s="138"/>
      <c r="S176" s="138"/>
      <c r="T176" s="138"/>
      <c r="U176" s="138"/>
    </row>
    <row r="177" spans="2:21" x14ac:dyDescent="0.35">
      <c r="B177" s="138"/>
      <c r="C177" s="138"/>
      <c r="D177" s="138"/>
      <c r="E177" s="138"/>
      <c r="F177" s="138"/>
      <c r="G177" s="138"/>
      <c r="H177" s="138"/>
      <c r="I177" s="138"/>
      <c r="J177" s="138"/>
      <c r="K177" s="138"/>
      <c r="L177" s="138"/>
      <c r="M177" s="138"/>
      <c r="N177" s="138"/>
      <c r="O177" s="138"/>
      <c r="P177" s="138"/>
      <c r="Q177" s="138"/>
      <c r="R177" s="138"/>
      <c r="S177" s="138"/>
      <c r="T177" s="138"/>
      <c r="U177" s="138"/>
    </row>
    <row r="178" spans="2:21" x14ac:dyDescent="0.35">
      <c r="B178" s="138"/>
      <c r="C178" s="138"/>
      <c r="D178" s="138"/>
      <c r="E178" s="138"/>
      <c r="F178" s="138"/>
      <c r="G178" s="138"/>
      <c r="H178" s="138"/>
      <c r="I178" s="138"/>
      <c r="J178" s="138"/>
      <c r="K178" s="138"/>
      <c r="L178" s="138"/>
      <c r="M178" s="138"/>
      <c r="N178" s="138"/>
      <c r="O178" s="138"/>
      <c r="P178" s="138"/>
      <c r="Q178" s="138"/>
      <c r="R178" s="138"/>
      <c r="S178" s="138"/>
      <c r="T178" s="138"/>
      <c r="U178" s="138"/>
    </row>
    <row r="179" spans="2:21" x14ac:dyDescent="0.35">
      <c r="B179" s="138"/>
      <c r="C179" s="138"/>
      <c r="D179" s="138"/>
      <c r="E179" s="138"/>
      <c r="F179" s="138"/>
      <c r="G179" s="138"/>
      <c r="H179" s="138"/>
      <c r="I179" s="138"/>
      <c r="J179" s="138"/>
      <c r="K179" s="138"/>
      <c r="L179" s="138"/>
      <c r="M179" s="138"/>
      <c r="N179" s="138"/>
      <c r="O179" s="138"/>
      <c r="P179" s="138"/>
      <c r="Q179" s="138"/>
      <c r="R179" s="138"/>
      <c r="S179" s="138"/>
      <c r="T179" s="138"/>
      <c r="U179" s="138"/>
    </row>
    <row r="180" spans="2:21" x14ac:dyDescent="0.35">
      <c r="B180" s="138"/>
      <c r="C180" s="138"/>
      <c r="D180" s="138"/>
      <c r="E180" s="138"/>
      <c r="F180" s="138"/>
      <c r="G180" s="138"/>
      <c r="H180" s="138"/>
      <c r="I180" s="138"/>
      <c r="J180" s="138"/>
      <c r="K180" s="138"/>
      <c r="L180" s="138"/>
      <c r="M180" s="138"/>
      <c r="N180" s="138"/>
      <c r="O180" s="138"/>
      <c r="P180" s="138"/>
      <c r="Q180" s="138"/>
      <c r="R180" s="138"/>
      <c r="S180" s="138"/>
      <c r="T180" s="138"/>
      <c r="U180" s="138"/>
    </row>
    <row r="181" spans="2:21" x14ac:dyDescent="0.35">
      <c r="B181" s="138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</row>
    <row r="182" spans="2:21" x14ac:dyDescent="0.35">
      <c r="B182" s="138"/>
      <c r="C182" s="138"/>
      <c r="D182" s="138"/>
      <c r="E182" s="138"/>
      <c r="F182" s="138"/>
      <c r="G182" s="138"/>
      <c r="H182" s="138"/>
      <c r="I182" s="138"/>
      <c r="J182" s="138"/>
      <c r="K182" s="138"/>
      <c r="L182" s="138"/>
      <c r="M182" s="138"/>
      <c r="N182" s="138"/>
      <c r="O182" s="138"/>
      <c r="P182" s="138"/>
      <c r="Q182" s="138"/>
      <c r="R182" s="138"/>
      <c r="S182" s="138"/>
      <c r="T182" s="138"/>
      <c r="U182" s="138"/>
    </row>
    <row r="183" spans="2:21" x14ac:dyDescent="0.35">
      <c r="B183" s="138"/>
      <c r="C183" s="138"/>
      <c r="D183" s="138"/>
      <c r="E183" s="138"/>
      <c r="F183" s="138"/>
      <c r="G183" s="138"/>
      <c r="H183" s="138"/>
      <c r="I183" s="138"/>
      <c r="J183" s="138"/>
      <c r="K183" s="138"/>
      <c r="L183" s="138"/>
      <c r="M183" s="138"/>
      <c r="N183" s="138"/>
      <c r="O183" s="138"/>
      <c r="P183" s="138"/>
      <c r="Q183" s="138"/>
      <c r="R183" s="138"/>
      <c r="S183" s="138"/>
      <c r="T183" s="138"/>
      <c r="U183" s="138"/>
    </row>
    <row r="184" spans="2:21" x14ac:dyDescent="0.35">
      <c r="B184" s="138"/>
      <c r="C184" s="138"/>
      <c r="D184" s="138"/>
      <c r="E184" s="138"/>
      <c r="F184" s="138"/>
      <c r="G184" s="138"/>
      <c r="H184" s="138"/>
      <c r="I184" s="138"/>
      <c r="J184" s="138"/>
      <c r="K184" s="138"/>
      <c r="L184" s="138"/>
      <c r="M184" s="138"/>
      <c r="N184" s="138"/>
      <c r="O184" s="138"/>
      <c r="P184" s="138"/>
      <c r="Q184" s="138"/>
      <c r="R184" s="138"/>
      <c r="S184" s="138"/>
      <c r="T184" s="138"/>
      <c r="U184" s="138"/>
    </row>
    <row r="185" spans="2:21" x14ac:dyDescent="0.35">
      <c r="B185" s="138"/>
      <c r="C185" s="138"/>
      <c r="D185" s="138"/>
      <c r="E185" s="138"/>
      <c r="F185" s="138"/>
      <c r="G185" s="138"/>
      <c r="H185" s="138"/>
      <c r="I185" s="138"/>
      <c r="J185" s="138"/>
      <c r="K185" s="138"/>
      <c r="L185" s="138"/>
      <c r="M185" s="138"/>
      <c r="N185" s="138"/>
      <c r="O185" s="138"/>
      <c r="P185" s="138"/>
      <c r="Q185" s="138"/>
      <c r="R185" s="138"/>
      <c r="S185" s="138"/>
      <c r="T185" s="138"/>
      <c r="U185" s="138"/>
    </row>
    <row r="186" spans="2:21" x14ac:dyDescent="0.35">
      <c r="B186" s="138"/>
      <c r="C186" s="138"/>
      <c r="D186" s="138"/>
      <c r="E186" s="138"/>
      <c r="F186" s="138"/>
      <c r="G186" s="138"/>
      <c r="H186" s="138"/>
      <c r="I186" s="138"/>
      <c r="J186" s="138"/>
      <c r="K186" s="138"/>
      <c r="L186" s="138"/>
      <c r="M186" s="138"/>
      <c r="N186" s="138"/>
      <c r="O186" s="138"/>
      <c r="P186" s="138"/>
      <c r="Q186" s="138"/>
      <c r="R186" s="138"/>
      <c r="S186" s="138"/>
      <c r="T186" s="138"/>
      <c r="U186" s="138"/>
    </row>
    <row r="187" spans="2:21" x14ac:dyDescent="0.35">
      <c r="B187" s="138"/>
      <c r="C187" s="138"/>
      <c r="D187" s="138"/>
      <c r="E187" s="138"/>
      <c r="F187" s="138"/>
      <c r="G187" s="138"/>
      <c r="H187" s="138"/>
      <c r="I187" s="138"/>
      <c r="J187" s="138"/>
      <c r="K187" s="138"/>
      <c r="L187" s="138"/>
      <c r="M187" s="138"/>
      <c r="N187" s="138"/>
      <c r="O187" s="138"/>
      <c r="P187" s="138"/>
      <c r="Q187" s="138"/>
      <c r="R187" s="138"/>
      <c r="S187" s="138"/>
      <c r="T187" s="138"/>
      <c r="U187" s="138"/>
    </row>
    <row r="188" spans="2:21" x14ac:dyDescent="0.35">
      <c r="B188" s="138"/>
      <c r="C188" s="138"/>
      <c r="D188" s="138"/>
      <c r="E188" s="138"/>
      <c r="F188" s="138"/>
      <c r="G188" s="138"/>
      <c r="H188" s="138"/>
      <c r="I188" s="138"/>
      <c r="J188" s="138"/>
      <c r="K188" s="138"/>
      <c r="L188" s="138"/>
      <c r="M188" s="138"/>
      <c r="N188" s="138"/>
      <c r="O188" s="138"/>
      <c r="P188" s="138"/>
      <c r="Q188" s="138"/>
      <c r="R188" s="138"/>
      <c r="S188" s="138"/>
      <c r="T188" s="138"/>
      <c r="U188" s="138"/>
    </row>
    <row r="189" spans="2:21" x14ac:dyDescent="0.35">
      <c r="B189" s="138"/>
      <c r="C189" s="138"/>
      <c r="D189" s="138"/>
      <c r="E189" s="138"/>
      <c r="F189" s="138"/>
      <c r="G189" s="138"/>
      <c r="H189" s="138"/>
      <c r="I189" s="138"/>
      <c r="J189" s="138"/>
      <c r="K189" s="138"/>
      <c r="L189" s="138"/>
      <c r="M189" s="138"/>
      <c r="N189" s="138"/>
      <c r="O189" s="138"/>
      <c r="P189" s="138"/>
      <c r="Q189" s="138"/>
      <c r="R189" s="138"/>
      <c r="S189" s="138"/>
      <c r="T189" s="138"/>
      <c r="U189" s="138"/>
    </row>
    <row r="190" spans="2:21" x14ac:dyDescent="0.35">
      <c r="B190" s="138"/>
      <c r="C190" s="138"/>
      <c r="D190" s="138"/>
      <c r="E190" s="138"/>
      <c r="F190" s="138"/>
      <c r="G190" s="138"/>
      <c r="H190" s="138"/>
      <c r="I190" s="138"/>
      <c r="J190" s="138"/>
      <c r="K190" s="138"/>
      <c r="L190" s="138"/>
      <c r="M190" s="138"/>
      <c r="N190" s="138"/>
      <c r="O190" s="138"/>
      <c r="P190" s="138"/>
      <c r="Q190" s="138"/>
      <c r="R190" s="138"/>
      <c r="S190" s="138"/>
      <c r="T190" s="138"/>
      <c r="U190" s="138"/>
    </row>
    <row r="191" spans="2:21" x14ac:dyDescent="0.35">
      <c r="B191" s="138"/>
      <c r="C191" s="138"/>
      <c r="D191" s="138"/>
      <c r="E191" s="138"/>
      <c r="F191" s="138"/>
      <c r="G191" s="138"/>
      <c r="H191" s="138"/>
      <c r="I191" s="138"/>
      <c r="J191" s="138"/>
      <c r="K191" s="138"/>
      <c r="L191" s="138"/>
      <c r="M191" s="138"/>
      <c r="N191" s="138"/>
      <c r="O191" s="138"/>
      <c r="P191" s="138"/>
      <c r="Q191" s="138"/>
      <c r="R191" s="138"/>
      <c r="S191" s="138"/>
      <c r="T191" s="138"/>
      <c r="U191" s="138"/>
    </row>
    <row r="192" spans="2:21" x14ac:dyDescent="0.35">
      <c r="B192" s="138"/>
      <c r="C192" s="138"/>
      <c r="D192" s="138"/>
      <c r="E192" s="138"/>
      <c r="F192" s="138"/>
      <c r="G192" s="138"/>
      <c r="H192" s="138"/>
      <c r="I192" s="138"/>
      <c r="J192" s="138"/>
      <c r="K192" s="138"/>
      <c r="L192" s="138"/>
      <c r="M192" s="138"/>
      <c r="N192" s="138"/>
      <c r="O192" s="138"/>
      <c r="P192" s="138"/>
      <c r="Q192" s="138"/>
      <c r="R192" s="138"/>
      <c r="S192" s="138"/>
      <c r="T192" s="138"/>
      <c r="U192" s="138"/>
    </row>
    <row r="193" spans="2:21" x14ac:dyDescent="0.35">
      <c r="B193" s="138"/>
      <c r="C193" s="138"/>
      <c r="D193" s="138"/>
      <c r="E193" s="138"/>
      <c r="F193" s="138"/>
      <c r="G193" s="138"/>
      <c r="H193" s="138"/>
      <c r="I193" s="138"/>
      <c r="J193" s="138"/>
      <c r="K193" s="138"/>
      <c r="L193" s="138"/>
      <c r="M193" s="138"/>
      <c r="N193" s="138"/>
      <c r="O193" s="138"/>
      <c r="P193" s="138"/>
      <c r="Q193" s="138"/>
      <c r="R193" s="138"/>
      <c r="S193" s="138"/>
      <c r="T193" s="138"/>
      <c r="U193" s="138"/>
    </row>
    <row r="194" spans="2:21" x14ac:dyDescent="0.35">
      <c r="B194" s="138"/>
      <c r="C194" s="138"/>
      <c r="D194" s="138"/>
      <c r="E194" s="138"/>
      <c r="F194" s="138"/>
      <c r="G194" s="138"/>
      <c r="H194" s="138"/>
      <c r="I194" s="138"/>
      <c r="J194" s="138"/>
      <c r="K194" s="138"/>
      <c r="L194" s="138"/>
      <c r="M194" s="138"/>
      <c r="N194" s="138"/>
      <c r="O194" s="138"/>
      <c r="P194" s="138"/>
      <c r="Q194" s="138"/>
      <c r="R194" s="138"/>
      <c r="S194" s="138"/>
      <c r="T194" s="138"/>
      <c r="U194" s="138"/>
    </row>
    <row r="195" spans="2:21" x14ac:dyDescent="0.35">
      <c r="B195" s="138"/>
      <c r="C195" s="138"/>
      <c r="D195" s="138"/>
      <c r="E195" s="138"/>
      <c r="F195" s="138"/>
      <c r="G195" s="138"/>
      <c r="H195" s="138"/>
      <c r="I195" s="138"/>
      <c r="J195" s="138"/>
      <c r="K195" s="138"/>
      <c r="L195" s="138"/>
      <c r="M195" s="138"/>
      <c r="N195" s="138"/>
      <c r="O195" s="138"/>
      <c r="P195" s="138"/>
      <c r="Q195" s="138"/>
      <c r="R195" s="138"/>
      <c r="S195" s="138"/>
      <c r="T195" s="138"/>
      <c r="U195" s="138"/>
    </row>
    <row r="196" spans="2:21" x14ac:dyDescent="0.35">
      <c r="B196" s="138"/>
      <c r="C196" s="138"/>
      <c r="D196" s="138"/>
      <c r="E196" s="138"/>
      <c r="F196" s="138"/>
      <c r="G196" s="138"/>
      <c r="H196" s="138"/>
      <c r="I196" s="138"/>
      <c r="J196" s="138"/>
      <c r="K196" s="138"/>
      <c r="L196" s="138"/>
      <c r="M196" s="138"/>
      <c r="N196" s="138"/>
      <c r="O196" s="138"/>
      <c r="P196" s="138"/>
      <c r="Q196" s="138"/>
      <c r="R196" s="138"/>
      <c r="S196" s="138"/>
      <c r="T196" s="138"/>
      <c r="U196" s="138"/>
    </row>
    <row r="197" spans="2:21" x14ac:dyDescent="0.35">
      <c r="B197" s="138"/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</row>
    <row r="198" spans="2:21" x14ac:dyDescent="0.35">
      <c r="B198" s="138"/>
      <c r="C198" s="138"/>
      <c r="D198" s="138"/>
      <c r="E198" s="138"/>
      <c r="F198" s="138"/>
      <c r="G198" s="138"/>
      <c r="H198" s="138"/>
      <c r="I198" s="138"/>
      <c r="J198" s="138"/>
      <c r="K198" s="138"/>
      <c r="L198" s="138"/>
      <c r="M198" s="138"/>
      <c r="N198" s="138"/>
      <c r="O198" s="138"/>
      <c r="P198" s="138"/>
      <c r="Q198" s="138"/>
      <c r="R198" s="138"/>
      <c r="S198" s="138"/>
      <c r="T198" s="138"/>
      <c r="U198" s="138"/>
    </row>
    <row r="199" spans="2:21" x14ac:dyDescent="0.35">
      <c r="B199" s="138"/>
      <c r="C199" s="138"/>
      <c r="D199" s="138"/>
      <c r="E199" s="138"/>
      <c r="F199" s="138"/>
      <c r="G199" s="138"/>
      <c r="H199" s="138"/>
      <c r="I199" s="138"/>
      <c r="J199" s="138"/>
      <c r="K199" s="138"/>
      <c r="L199" s="138"/>
      <c r="M199" s="138"/>
      <c r="N199" s="138"/>
      <c r="O199" s="138"/>
      <c r="P199" s="138"/>
      <c r="Q199" s="138"/>
      <c r="R199" s="138"/>
      <c r="S199" s="138"/>
      <c r="T199" s="138"/>
      <c r="U199" s="138"/>
    </row>
    <row r="200" spans="2:21" x14ac:dyDescent="0.35">
      <c r="B200" s="138"/>
      <c r="C200" s="138"/>
      <c r="D200" s="138"/>
      <c r="E200" s="138"/>
      <c r="F200" s="138"/>
      <c r="G200" s="138"/>
      <c r="H200" s="138"/>
      <c r="I200" s="138"/>
      <c r="J200" s="138"/>
      <c r="K200" s="138"/>
      <c r="L200" s="138"/>
      <c r="M200" s="138"/>
      <c r="N200" s="138"/>
      <c r="O200" s="138"/>
      <c r="P200" s="138"/>
      <c r="Q200" s="138"/>
      <c r="R200" s="138"/>
      <c r="S200" s="138"/>
      <c r="T200" s="138"/>
      <c r="U200" s="138"/>
    </row>
    <row r="201" spans="2:21" x14ac:dyDescent="0.35">
      <c r="B201" s="138"/>
      <c r="C201" s="138"/>
      <c r="D201" s="138"/>
      <c r="E201" s="138"/>
      <c r="F201" s="138"/>
      <c r="G201" s="138"/>
      <c r="H201" s="138"/>
      <c r="I201" s="138"/>
      <c r="J201" s="138"/>
      <c r="K201" s="138"/>
      <c r="L201" s="138"/>
      <c r="M201" s="138"/>
      <c r="N201" s="138"/>
      <c r="O201" s="138"/>
      <c r="P201" s="138"/>
      <c r="Q201" s="138"/>
      <c r="R201" s="138"/>
      <c r="S201" s="138"/>
      <c r="T201" s="138"/>
      <c r="U201" s="138"/>
    </row>
    <row r="202" spans="2:21" x14ac:dyDescent="0.35">
      <c r="B202" s="138"/>
      <c r="C202" s="138"/>
      <c r="D202" s="138"/>
      <c r="E202" s="138"/>
      <c r="F202" s="138"/>
      <c r="G202" s="138"/>
      <c r="H202" s="138"/>
      <c r="I202" s="138"/>
      <c r="J202" s="138"/>
      <c r="K202" s="138"/>
      <c r="L202" s="138"/>
      <c r="M202" s="138"/>
      <c r="N202" s="138"/>
      <c r="O202" s="138"/>
      <c r="P202" s="138"/>
      <c r="Q202" s="138"/>
      <c r="R202" s="138"/>
      <c r="S202" s="138"/>
      <c r="T202" s="138"/>
      <c r="U202" s="138"/>
    </row>
    <row r="203" spans="2:21" x14ac:dyDescent="0.35">
      <c r="B203" s="138"/>
      <c r="C203" s="138"/>
      <c r="D203" s="138"/>
      <c r="E203" s="138"/>
      <c r="F203" s="138"/>
      <c r="G203" s="138"/>
      <c r="H203" s="138"/>
      <c r="I203" s="138"/>
      <c r="J203" s="138"/>
      <c r="K203" s="138"/>
      <c r="L203" s="138"/>
      <c r="M203" s="138"/>
      <c r="N203" s="138"/>
      <c r="O203" s="138"/>
      <c r="P203" s="138"/>
      <c r="Q203" s="138"/>
      <c r="R203" s="138"/>
      <c r="S203" s="138"/>
      <c r="T203" s="138"/>
      <c r="U203" s="138"/>
    </row>
    <row r="204" spans="2:21" x14ac:dyDescent="0.35">
      <c r="B204" s="138"/>
      <c r="C204" s="138"/>
      <c r="D204" s="138"/>
      <c r="E204" s="138"/>
      <c r="F204" s="138"/>
      <c r="G204" s="138"/>
      <c r="H204" s="138"/>
      <c r="I204" s="138"/>
      <c r="J204" s="138"/>
      <c r="K204" s="138"/>
      <c r="L204" s="138"/>
      <c r="M204" s="138"/>
      <c r="N204" s="138"/>
      <c r="O204" s="138"/>
      <c r="P204" s="138"/>
      <c r="Q204" s="138"/>
      <c r="R204" s="138"/>
      <c r="S204" s="138"/>
      <c r="T204" s="138"/>
      <c r="U204" s="138"/>
    </row>
    <row r="205" spans="2:21" x14ac:dyDescent="0.35">
      <c r="B205" s="138"/>
      <c r="C205" s="138"/>
      <c r="D205" s="138"/>
      <c r="E205" s="138"/>
      <c r="F205" s="138"/>
      <c r="G205" s="138"/>
      <c r="H205" s="138"/>
      <c r="I205" s="138"/>
      <c r="J205" s="138"/>
      <c r="K205" s="138"/>
      <c r="L205" s="138"/>
      <c r="M205" s="138"/>
      <c r="N205" s="138"/>
      <c r="O205" s="138"/>
      <c r="P205" s="138"/>
      <c r="Q205" s="138"/>
      <c r="R205" s="138"/>
      <c r="S205" s="138"/>
      <c r="T205" s="138"/>
      <c r="U205" s="138"/>
    </row>
    <row r="206" spans="2:21" x14ac:dyDescent="0.35">
      <c r="B206" s="138"/>
      <c r="C206" s="138"/>
      <c r="D206" s="138"/>
      <c r="E206" s="138"/>
      <c r="F206" s="138"/>
      <c r="G206" s="138"/>
      <c r="H206" s="138"/>
      <c r="I206" s="138"/>
      <c r="J206" s="138"/>
      <c r="K206" s="138"/>
      <c r="L206" s="138"/>
      <c r="M206" s="138"/>
      <c r="N206" s="138"/>
      <c r="O206" s="138"/>
      <c r="P206" s="138"/>
      <c r="Q206" s="138"/>
      <c r="R206" s="138"/>
      <c r="S206" s="138"/>
      <c r="T206" s="138"/>
      <c r="U206" s="138"/>
    </row>
    <row r="207" spans="2:21" x14ac:dyDescent="0.35">
      <c r="B207" s="138"/>
      <c r="C207" s="138"/>
      <c r="D207" s="138"/>
      <c r="E207" s="138"/>
      <c r="F207" s="138"/>
      <c r="G207" s="138"/>
      <c r="H207" s="138"/>
      <c r="I207" s="138"/>
      <c r="J207" s="138"/>
      <c r="K207" s="138"/>
      <c r="L207" s="138"/>
      <c r="M207" s="138"/>
      <c r="N207" s="138"/>
      <c r="O207" s="138"/>
      <c r="P207" s="138"/>
      <c r="Q207" s="138"/>
      <c r="R207" s="138"/>
      <c r="S207" s="138"/>
      <c r="T207" s="138"/>
      <c r="U207" s="138"/>
    </row>
    <row r="208" spans="2:21" x14ac:dyDescent="0.35">
      <c r="B208" s="138"/>
      <c r="C208" s="138"/>
      <c r="D208" s="138"/>
      <c r="E208" s="138"/>
      <c r="F208" s="138"/>
      <c r="G208" s="138"/>
      <c r="H208" s="138"/>
      <c r="I208" s="138"/>
      <c r="J208" s="138"/>
      <c r="K208" s="138"/>
      <c r="L208" s="138"/>
      <c r="M208" s="138"/>
      <c r="N208" s="138"/>
      <c r="O208" s="138"/>
      <c r="P208" s="138"/>
      <c r="Q208" s="138"/>
      <c r="R208" s="138"/>
      <c r="S208" s="138"/>
      <c r="T208" s="138"/>
      <c r="U208" s="138"/>
    </row>
    <row r="209" spans="2:21" x14ac:dyDescent="0.35">
      <c r="B209" s="138"/>
      <c r="C209" s="138"/>
      <c r="D209" s="138"/>
      <c r="E209" s="138"/>
      <c r="F209" s="138"/>
      <c r="G209" s="138"/>
      <c r="H209" s="138"/>
      <c r="I209" s="138"/>
      <c r="J209" s="138"/>
      <c r="K209" s="138"/>
      <c r="L209" s="138"/>
      <c r="M209" s="138"/>
      <c r="N209" s="138"/>
      <c r="O209" s="138"/>
      <c r="P209" s="138"/>
      <c r="Q209" s="138"/>
      <c r="R209" s="138"/>
      <c r="S209" s="138"/>
      <c r="T209" s="138"/>
      <c r="U209" s="138"/>
    </row>
    <row r="210" spans="2:21" x14ac:dyDescent="0.35">
      <c r="B210" s="138"/>
      <c r="C210" s="138"/>
      <c r="D210" s="138"/>
      <c r="E210" s="138"/>
      <c r="F210" s="138"/>
      <c r="G210" s="138"/>
      <c r="H210" s="138"/>
      <c r="I210" s="138"/>
      <c r="J210" s="138"/>
      <c r="K210" s="138"/>
      <c r="L210" s="138"/>
      <c r="M210" s="138"/>
      <c r="N210" s="138"/>
      <c r="O210" s="138"/>
      <c r="P210" s="138"/>
      <c r="Q210" s="138"/>
      <c r="R210" s="138"/>
      <c r="S210" s="138"/>
      <c r="T210" s="138"/>
      <c r="U210" s="138"/>
    </row>
    <row r="211" spans="2:21" x14ac:dyDescent="0.35">
      <c r="B211" s="138"/>
      <c r="C211" s="138"/>
      <c r="D211" s="138"/>
      <c r="E211" s="138"/>
      <c r="F211" s="138"/>
      <c r="G211" s="138"/>
      <c r="H211" s="138"/>
      <c r="I211" s="138"/>
      <c r="J211" s="138"/>
      <c r="K211" s="138"/>
      <c r="L211" s="138"/>
      <c r="M211" s="138"/>
      <c r="N211" s="138"/>
      <c r="O211" s="138"/>
      <c r="P211" s="138"/>
      <c r="Q211" s="138"/>
      <c r="R211" s="138"/>
      <c r="S211" s="138"/>
      <c r="T211" s="138"/>
      <c r="U211" s="138"/>
    </row>
    <row r="212" spans="2:21" x14ac:dyDescent="0.35">
      <c r="B212" s="138"/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</row>
    <row r="213" spans="2:21" x14ac:dyDescent="0.35">
      <c r="B213" s="138"/>
      <c r="C213" s="138"/>
      <c r="D213" s="138"/>
      <c r="E213" s="138"/>
      <c r="F213" s="138"/>
      <c r="G213" s="138"/>
      <c r="H213" s="138"/>
      <c r="I213" s="138"/>
      <c r="J213" s="138"/>
      <c r="K213" s="138"/>
      <c r="L213" s="138"/>
      <c r="M213" s="138"/>
      <c r="N213" s="138"/>
      <c r="O213" s="138"/>
      <c r="P213" s="138"/>
      <c r="Q213" s="138"/>
      <c r="R213" s="138"/>
      <c r="S213" s="138"/>
      <c r="T213" s="138"/>
      <c r="U213" s="138"/>
    </row>
    <row r="214" spans="2:21" x14ac:dyDescent="0.35">
      <c r="B214" s="138"/>
      <c r="C214" s="138"/>
      <c r="D214" s="138"/>
      <c r="E214" s="138"/>
      <c r="F214" s="138"/>
      <c r="G214" s="138"/>
      <c r="H214" s="138"/>
      <c r="I214" s="138"/>
      <c r="J214" s="138"/>
      <c r="K214" s="138"/>
      <c r="L214" s="138"/>
      <c r="M214" s="138"/>
      <c r="N214" s="138"/>
      <c r="O214" s="138"/>
      <c r="P214" s="138"/>
      <c r="Q214" s="138"/>
      <c r="R214" s="138"/>
      <c r="S214" s="138"/>
      <c r="T214" s="138"/>
      <c r="U214" s="138"/>
    </row>
    <row r="215" spans="2:21" x14ac:dyDescent="0.35">
      <c r="B215" s="138"/>
      <c r="C215" s="138"/>
      <c r="D215" s="138"/>
      <c r="E215" s="138"/>
      <c r="F215" s="138"/>
      <c r="G215" s="138"/>
      <c r="H215" s="138"/>
      <c r="I215" s="138"/>
      <c r="J215" s="138"/>
      <c r="K215" s="138"/>
      <c r="L215" s="138"/>
      <c r="M215" s="138"/>
      <c r="N215" s="138"/>
      <c r="O215" s="138"/>
      <c r="P215" s="138"/>
      <c r="Q215" s="138"/>
      <c r="R215" s="138"/>
      <c r="S215" s="138"/>
      <c r="T215" s="138"/>
      <c r="U215" s="138"/>
    </row>
    <row r="216" spans="2:21" x14ac:dyDescent="0.35">
      <c r="B216" s="138"/>
      <c r="C216" s="138"/>
      <c r="D216" s="138"/>
      <c r="E216" s="138"/>
      <c r="F216" s="138"/>
      <c r="G216" s="138"/>
      <c r="H216" s="138"/>
      <c r="I216" s="138"/>
      <c r="J216" s="138"/>
      <c r="K216" s="138"/>
      <c r="L216" s="138"/>
      <c r="M216" s="138"/>
      <c r="N216" s="138"/>
      <c r="O216" s="138"/>
      <c r="P216" s="138"/>
      <c r="Q216" s="138"/>
      <c r="R216" s="138"/>
      <c r="S216" s="138"/>
      <c r="T216" s="138"/>
      <c r="U216" s="138"/>
    </row>
    <row r="217" spans="2:21" x14ac:dyDescent="0.35">
      <c r="B217" s="138"/>
      <c r="C217" s="138"/>
      <c r="D217" s="138"/>
      <c r="E217" s="138"/>
      <c r="F217" s="138"/>
      <c r="G217" s="138"/>
      <c r="H217" s="138"/>
      <c r="I217" s="138"/>
      <c r="J217" s="138"/>
      <c r="K217" s="138"/>
      <c r="L217" s="138"/>
      <c r="M217" s="138"/>
      <c r="N217" s="138"/>
      <c r="O217" s="138"/>
      <c r="P217" s="138"/>
      <c r="Q217" s="138"/>
      <c r="R217" s="138"/>
      <c r="S217" s="138"/>
      <c r="T217" s="138"/>
      <c r="U217" s="138"/>
    </row>
    <row r="218" spans="2:21" x14ac:dyDescent="0.35">
      <c r="B218" s="138"/>
      <c r="C218" s="138"/>
      <c r="D218" s="138"/>
      <c r="E218" s="138"/>
      <c r="F218" s="138"/>
      <c r="G218" s="138"/>
      <c r="H218" s="138"/>
      <c r="I218" s="138"/>
      <c r="J218" s="138"/>
      <c r="K218" s="138"/>
      <c r="L218" s="138"/>
      <c r="M218" s="138"/>
      <c r="N218" s="138"/>
      <c r="O218" s="138"/>
      <c r="P218" s="138"/>
      <c r="Q218" s="138"/>
      <c r="R218" s="138"/>
      <c r="S218" s="138"/>
      <c r="T218" s="138"/>
      <c r="U218" s="138"/>
    </row>
    <row r="219" spans="2:21" x14ac:dyDescent="0.35">
      <c r="B219" s="138"/>
      <c r="C219" s="138"/>
      <c r="D219" s="138"/>
      <c r="E219" s="138"/>
      <c r="F219" s="138"/>
      <c r="G219" s="138"/>
      <c r="H219" s="138"/>
      <c r="I219" s="138"/>
      <c r="J219" s="138"/>
      <c r="K219" s="138"/>
      <c r="L219" s="138"/>
      <c r="M219" s="138"/>
      <c r="N219" s="138"/>
      <c r="O219" s="138"/>
      <c r="P219" s="138"/>
      <c r="Q219" s="138"/>
      <c r="R219" s="138"/>
      <c r="S219" s="138"/>
      <c r="T219" s="138"/>
      <c r="U219" s="138"/>
    </row>
    <row r="220" spans="2:21" x14ac:dyDescent="0.35">
      <c r="B220" s="138"/>
      <c r="C220" s="138"/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8"/>
      <c r="O220" s="138"/>
      <c r="P220" s="138"/>
      <c r="Q220" s="138"/>
      <c r="R220" s="138"/>
      <c r="S220" s="138"/>
      <c r="T220" s="138"/>
      <c r="U220" s="138"/>
    </row>
    <row r="221" spans="2:21" x14ac:dyDescent="0.35">
      <c r="B221" s="138"/>
      <c r="C221" s="138"/>
      <c r="D221" s="138"/>
      <c r="E221" s="138"/>
      <c r="F221" s="138"/>
      <c r="G221" s="138"/>
      <c r="H221" s="138"/>
      <c r="I221" s="138"/>
      <c r="J221" s="138"/>
      <c r="K221" s="138"/>
      <c r="L221" s="138"/>
      <c r="M221" s="138"/>
      <c r="N221" s="138"/>
      <c r="O221" s="138"/>
      <c r="P221" s="138"/>
      <c r="Q221" s="138"/>
      <c r="R221" s="138"/>
      <c r="S221" s="138"/>
      <c r="T221" s="138"/>
      <c r="U221" s="138"/>
    </row>
    <row r="222" spans="2:21" x14ac:dyDescent="0.35">
      <c r="B222" s="138"/>
      <c r="C222" s="138"/>
      <c r="D222" s="138"/>
      <c r="E222" s="138"/>
      <c r="F222" s="138"/>
      <c r="G222" s="138"/>
      <c r="H222" s="138"/>
      <c r="I222" s="138"/>
      <c r="J222" s="138"/>
      <c r="K222" s="138"/>
      <c r="L222" s="138"/>
      <c r="M222" s="138"/>
      <c r="N222" s="138"/>
      <c r="O222" s="138"/>
      <c r="P222" s="138"/>
      <c r="Q222" s="138"/>
      <c r="R222" s="138"/>
      <c r="S222" s="138"/>
      <c r="T222" s="138"/>
      <c r="U222" s="138"/>
    </row>
    <row r="223" spans="2:21" x14ac:dyDescent="0.35">
      <c r="B223" s="138"/>
      <c r="C223" s="138"/>
      <c r="D223" s="138"/>
      <c r="E223" s="138"/>
      <c r="F223" s="138"/>
      <c r="G223" s="138"/>
      <c r="H223" s="138"/>
      <c r="I223" s="138"/>
      <c r="J223" s="138"/>
      <c r="K223" s="138"/>
      <c r="L223" s="138"/>
      <c r="M223" s="138"/>
      <c r="N223" s="138"/>
      <c r="O223" s="138"/>
      <c r="P223" s="138"/>
      <c r="Q223" s="138"/>
      <c r="R223" s="138"/>
      <c r="S223" s="138"/>
      <c r="T223" s="138"/>
      <c r="U223" s="138"/>
    </row>
    <row r="224" spans="2:21" x14ac:dyDescent="0.35">
      <c r="B224" s="138"/>
      <c r="C224" s="138"/>
      <c r="D224" s="138"/>
      <c r="E224" s="138"/>
      <c r="F224" s="138"/>
      <c r="G224" s="138"/>
      <c r="H224" s="138"/>
      <c r="I224" s="138"/>
      <c r="J224" s="138"/>
      <c r="K224" s="138"/>
      <c r="L224" s="138"/>
      <c r="M224" s="138"/>
      <c r="N224" s="138"/>
      <c r="O224" s="138"/>
      <c r="P224" s="138"/>
      <c r="Q224" s="138"/>
      <c r="R224" s="138"/>
      <c r="S224" s="138"/>
      <c r="T224" s="138"/>
      <c r="U224" s="138"/>
    </row>
    <row r="225" spans="2:21" x14ac:dyDescent="0.35">
      <c r="B225" s="138"/>
      <c r="C225" s="138"/>
      <c r="D225" s="138"/>
      <c r="E225" s="138"/>
      <c r="F225" s="138"/>
      <c r="G225" s="138"/>
      <c r="H225" s="138"/>
      <c r="I225" s="138"/>
      <c r="J225" s="138"/>
      <c r="K225" s="138"/>
      <c r="L225" s="138"/>
      <c r="M225" s="138"/>
      <c r="N225" s="138"/>
      <c r="O225" s="138"/>
      <c r="P225" s="138"/>
      <c r="Q225" s="138"/>
      <c r="R225" s="138"/>
      <c r="S225" s="138"/>
      <c r="T225" s="138"/>
      <c r="U225" s="138"/>
    </row>
    <row r="226" spans="2:21" x14ac:dyDescent="0.35">
      <c r="B226" s="138"/>
      <c r="C226" s="138"/>
      <c r="D226" s="138"/>
      <c r="E226" s="138"/>
      <c r="F226" s="138"/>
      <c r="G226" s="138"/>
      <c r="H226" s="138"/>
      <c r="I226" s="138"/>
      <c r="J226" s="138"/>
      <c r="K226" s="138"/>
      <c r="L226" s="138"/>
      <c r="M226" s="138"/>
      <c r="N226" s="138"/>
      <c r="O226" s="138"/>
      <c r="P226" s="138"/>
      <c r="Q226" s="138"/>
      <c r="R226" s="138"/>
      <c r="S226" s="138"/>
      <c r="T226" s="138"/>
      <c r="U226" s="138"/>
    </row>
    <row r="227" spans="2:21" x14ac:dyDescent="0.35">
      <c r="B227" s="138"/>
      <c r="C227" s="138"/>
      <c r="D227" s="138"/>
      <c r="E227" s="138"/>
      <c r="F227" s="138"/>
      <c r="G227" s="138"/>
      <c r="H227" s="138"/>
      <c r="I227" s="138"/>
      <c r="J227" s="138"/>
      <c r="K227" s="138"/>
      <c r="L227" s="138"/>
      <c r="M227" s="138"/>
      <c r="N227" s="138"/>
      <c r="O227" s="138"/>
      <c r="P227" s="138"/>
      <c r="Q227" s="138"/>
      <c r="R227" s="138"/>
      <c r="S227" s="138"/>
      <c r="T227" s="138"/>
      <c r="U227" s="138"/>
    </row>
    <row r="228" spans="2:21" x14ac:dyDescent="0.35">
      <c r="B228" s="138"/>
      <c r="C228" s="138"/>
      <c r="D228" s="138"/>
      <c r="E228" s="138"/>
      <c r="F228" s="138"/>
      <c r="G228" s="138"/>
      <c r="H228" s="138"/>
      <c r="I228" s="138"/>
      <c r="J228" s="138"/>
      <c r="K228" s="138"/>
      <c r="L228" s="138"/>
      <c r="M228" s="138"/>
      <c r="N228" s="138"/>
      <c r="O228" s="138"/>
      <c r="P228" s="138"/>
      <c r="Q228" s="138"/>
      <c r="R228" s="138"/>
      <c r="S228" s="138"/>
      <c r="T228" s="138"/>
      <c r="U228" s="138"/>
    </row>
    <row r="229" spans="2:21" x14ac:dyDescent="0.35">
      <c r="B229" s="138"/>
      <c r="C229" s="138"/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38"/>
      <c r="Q229" s="138"/>
      <c r="R229" s="138"/>
      <c r="S229" s="138"/>
      <c r="T229" s="138"/>
      <c r="U229" s="138"/>
    </row>
    <row r="230" spans="2:21" x14ac:dyDescent="0.35">
      <c r="B230" s="138"/>
      <c r="D230" s="138"/>
    </row>
    <row r="231" spans="2:21" x14ac:dyDescent="0.35">
      <c r="B231" s="138"/>
      <c r="D231" s="138"/>
    </row>
    <row r="232" spans="2:21" x14ac:dyDescent="0.35">
      <c r="B232" s="138"/>
      <c r="D232" s="138"/>
    </row>
    <row r="233" spans="2:21" x14ac:dyDescent="0.35">
      <c r="B233" s="138"/>
      <c r="D233" s="138"/>
    </row>
    <row r="234" spans="2:21" x14ac:dyDescent="0.35">
      <c r="B234" s="138"/>
      <c r="D234" s="138"/>
    </row>
    <row r="235" spans="2:21" x14ac:dyDescent="0.35">
      <c r="B235" s="138"/>
      <c r="D235" s="138"/>
    </row>
    <row r="236" spans="2:21" x14ac:dyDescent="0.35">
      <c r="B236" s="138"/>
      <c r="D236" s="138"/>
    </row>
    <row r="237" spans="2:21" x14ac:dyDescent="0.35">
      <c r="B237" s="138"/>
      <c r="D237" s="138"/>
    </row>
    <row r="238" spans="2:21" x14ac:dyDescent="0.35">
      <c r="B238" s="138"/>
      <c r="D238" s="138"/>
    </row>
    <row r="239" spans="2:21" x14ac:dyDescent="0.35">
      <c r="B239" s="138"/>
      <c r="D239" s="138"/>
    </row>
    <row r="240" spans="2:21" x14ac:dyDescent="0.35">
      <c r="B240" s="138"/>
      <c r="D240" s="138"/>
    </row>
    <row r="241" spans="2:4" x14ac:dyDescent="0.35">
      <c r="B241" s="138"/>
      <c r="D241" s="138"/>
    </row>
    <row r="242" spans="2:4" x14ac:dyDescent="0.35">
      <c r="B242" s="138"/>
      <c r="D242" s="138"/>
    </row>
    <row r="243" spans="2:4" x14ac:dyDescent="0.35">
      <c r="B243" s="138"/>
      <c r="D243" s="138"/>
    </row>
    <row r="244" spans="2:4" x14ac:dyDescent="0.35">
      <c r="B244" s="138"/>
      <c r="D244" s="138"/>
    </row>
    <row r="245" spans="2:4" x14ac:dyDescent="0.35">
      <c r="B245" s="138"/>
      <c r="D245" s="138"/>
    </row>
    <row r="246" spans="2:4" x14ac:dyDescent="0.35">
      <c r="B246" s="138"/>
      <c r="D246" s="138"/>
    </row>
    <row r="247" spans="2:4" x14ac:dyDescent="0.35">
      <c r="B247" s="138"/>
      <c r="D247" s="138"/>
    </row>
    <row r="248" spans="2:4" x14ac:dyDescent="0.35">
      <c r="B248" s="138"/>
      <c r="D248" s="138"/>
    </row>
    <row r="249" spans="2:4" x14ac:dyDescent="0.35">
      <c r="B249" s="138"/>
      <c r="D249" s="138"/>
    </row>
    <row r="250" spans="2:4" x14ac:dyDescent="0.35">
      <c r="B250" s="138"/>
      <c r="D250" s="138"/>
    </row>
    <row r="251" spans="2:4" x14ac:dyDescent="0.35">
      <c r="B251" s="138"/>
      <c r="D251" s="138"/>
    </row>
    <row r="252" spans="2:4" x14ac:dyDescent="0.35">
      <c r="B252" s="138"/>
      <c r="D252" s="138"/>
    </row>
    <row r="253" spans="2:4" x14ac:dyDescent="0.35">
      <c r="B253" s="138"/>
      <c r="D253" s="138"/>
    </row>
    <row r="254" spans="2:4" x14ac:dyDescent="0.35">
      <c r="B254" s="138"/>
      <c r="D254" s="138"/>
    </row>
    <row r="255" spans="2:4" x14ac:dyDescent="0.35">
      <c r="B255" s="138"/>
      <c r="D255" s="138"/>
    </row>
    <row r="256" spans="2:4" x14ac:dyDescent="0.35">
      <c r="B256" s="138"/>
      <c r="D256" s="138"/>
    </row>
    <row r="257" spans="2:4" x14ac:dyDescent="0.35">
      <c r="B257" s="138"/>
      <c r="D257" s="138"/>
    </row>
    <row r="258" spans="2:4" x14ac:dyDescent="0.35">
      <c r="B258" s="138"/>
      <c r="D258" s="138"/>
    </row>
    <row r="259" spans="2:4" x14ac:dyDescent="0.35">
      <c r="B259" s="138"/>
      <c r="D259" s="138"/>
    </row>
    <row r="260" spans="2:4" x14ac:dyDescent="0.35">
      <c r="B260" s="138"/>
      <c r="D260" s="138"/>
    </row>
    <row r="261" spans="2:4" x14ac:dyDescent="0.35">
      <c r="B261" s="138"/>
      <c r="D261" s="138"/>
    </row>
    <row r="262" spans="2:4" x14ac:dyDescent="0.35">
      <c r="B262" s="138"/>
      <c r="D262" s="138"/>
    </row>
    <row r="263" spans="2:4" x14ac:dyDescent="0.35">
      <c r="B263" s="138"/>
      <c r="D263" s="138"/>
    </row>
    <row r="264" spans="2:4" x14ac:dyDescent="0.35">
      <c r="B264" s="138"/>
      <c r="D264" s="138"/>
    </row>
    <row r="265" spans="2:4" x14ac:dyDescent="0.35">
      <c r="B265" s="138"/>
      <c r="D265" s="138"/>
    </row>
    <row r="266" spans="2:4" x14ac:dyDescent="0.35">
      <c r="B266" s="138"/>
      <c r="D266" s="138"/>
    </row>
    <row r="267" spans="2:4" x14ac:dyDescent="0.35">
      <c r="B267" s="138"/>
      <c r="D267" s="138"/>
    </row>
    <row r="268" spans="2:4" x14ac:dyDescent="0.35">
      <c r="B268" s="138"/>
      <c r="D268" s="138"/>
    </row>
    <row r="269" spans="2:4" x14ac:dyDescent="0.35">
      <c r="B269" s="138"/>
      <c r="D269" s="138"/>
    </row>
    <row r="270" spans="2:4" x14ac:dyDescent="0.35">
      <c r="B270" s="138"/>
      <c r="D270" s="138"/>
    </row>
    <row r="271" spans="2:4" x14ac:dyDescent="0.35">
      <c r="B271" s="138"/>
      <c r="D271" s="138"/>
    </row>
    <row r="272" spans="2:4" x14ac:dyDescent="0.35">
      <c r="B272" s="138"/>
      <c r="D272" s="138"/>
    </row>
    <row r="273" spans="2:4" x14ac:dyDescent="0.35">
      <c r="B273" s="138"/>
      <c r="D273" s="138"/>
    </row>
    <row r="274" spans="2:4" x14ac:dyDescent="0.35">
      <c r="B274" s="138"/>
      <c r="D274" s="138"/>
    </row>
    <row r="275" spans="2:4" x14ac:dyDescent="0.35">
      <c r="B275" s="138"/>
      <c r="D275" s="138"/>
    </row>
    <row r="276" spans="2:4" x14ac:dyDescent="0.35">
      <c r="B276" s="138"/>
      <c r="D276" s="138"/>
    </row>
    <row r="277" spans="2:4" x14ac:dyDescent="0.35">
      <c r="B277" s="138"/>
      <c r="D277" s="138"/>
    </row>
    <row r="278" spans="2:4" x14ac:dyDescent="0.35">
      <c r="B278" s="138"/>
      <c r="D278" s="138"/>
    </row>
    <row r="279" spans="2:4" x14ac:dyDescent="0.35">
      <c r="B279" s="138"/>
      <c r="D279" s="138"/>
    </row>
    <row r="280" spans="2:4" x14ac:dyDescent="0.35">
      <c r="B280" s="138"/>
      <c r="D280" s="138"/>
    </row>
    <row r="281" spans="2:4" x14ac:dyDescent="0.35">
      <c r="B281" s="138"/>
      <c r="D281" s="138"/>
    </row>
    <row r="282" spans="2:4" x14ac:dyDescent="0.35">
      <c r="B282" s="138"/>
      <c r="D282" s="138"/>
    </row>
    <row r="283" spans="2:4" x14ac:dyDescent="0.35">
      <c r="B283" s="138"/>
      <c r="D283" s="138"/>
    </row>
    <row r="284" spans="2:4" x14ac:dyDescent="0.35">
      <c r="B284" s="138"/>
      <c r="D284" s="138"/>
    </row>
    <row r="285" spans="2:4" x14ac:dyDescent="0.35">
      <c r="B285" s="138"/>
      <c r="D285" s="138"/>
    </row>
    <row r="286" spans="2:4" x14ac:dyDescent="0.35">
      <c r="B286" s="138"/>
      <c r="D286" s="138"/>
    </row>
    <row r="287" spans="2:4" x14ac:dyDescent="0.35">
      <c r="B287" s="138"/>
      <c r="D287" s="138"/>
    </row>
    <row r="288" spans="2:4" x14ac:dyDescent="0.35">
      <c r="B288" s="138"/>
      <c r="D288" s="138"/>
    </row>
    <row r="289" spans="2:4" x14ac:dyDescent="0.35">
      <c r="B289" s="138"/>
      <c r="D289" s="138"/>
    </row>
    <row r="290" spans="2:4" x14ac:dyDescent="0.35">
      <c r="B290" s="138"/>
      <c r="D290" s="138"/>
    </row>
    <row r="291" spans="2:4" x14ac:dyDescent="0.35">
      <c r="B291" s="138"/>
      <c r="D291" s="138"/>
    </row>
    <row r="292" spans="2:4" x14ac:dyDescent="0.35">
      <c r="B292" s="138"/>
      <c r="D292" s="138"/>
    </row>
    <row r="293" spans="2:4" x14ac:dyDescent="0.35">
      <c r="B293" s="138"/>
      <c r="D293" s="138"/>
    </row>
    <row r="294" spans="2:4" x14ac:dyDescent="0.35">
      <c r="B294" s="138"/>
      <c r="D294" s="138"/>
    </row>
    <row r="295" spans="2:4" x14ac:dyDescent="0.35">
      <c r="B295" s="138"/>
      <c r="D295" s="138"/>
    </row>
    <row r="296" spans="2:4" x14ac:dyDescent="0.35">
      <c r="B296" s="138"/>
      <c r="D296" s="138"/>
    </row>
    <row r="297" spans="2:4" x14ac:dyDescent="0.35">
      <c r="B297" s="138"/>
      <c r="D297" s="138"/>
    </row>
    <row r="298" spans="2:4" x14ac:dyDescent="0.35">
      <c r="B298" s="138"/>
      <c r="D298" s="138"/>
    </row>
    <row r="299" spans="2:4" x14ac:dyDescent="0.35">
      <c r="B299" s="138"/>
      <c r="D299" s="138"/>
    </row>
    <row r="300" spans="2:4" x14ac:dyDescent="0.35">
      <c r="B300" s="138"/>
      <c r="D300" s="138"/>
    </row>
    <row r="301" spans="2:4" x14ac:dyDescent="0.35">
      <c r="B301" s="138"/>
      <c r="D301" s="138"/>
    </row>
    <row r="302" spans="2:4" x14ac:dyDescent="0.35">
      <c r="B302" s="138"/>
      <c r="D302" s="138"/>
    </row>
    <row r="303" spans="2:4" x14ac:dyDescent="0.35">
      <c r="B303" s="138"/>
      <c r="D303" s="138"/>
    </row>
    <row r="304" spans="2:4" x14ac:dyDescent="0.35">
      <c r="B304" s="138"/>
      <c r="D304" s="138"/>
    </row>
    <row r="305" spans="2:4" x14ac:dyDescent="0.35">
      <c r="B305" s="138"/>
      <c r="D305" s="138"/>
    </row>
    <row r="306" spans="2:4" x14ac:dyDescent="0.35">
      <c r="B306" s="138"/>
      <c r="D306" s="138"/>
    </row>
    <row r="307" spans="2:4" x14ac:dyDescent="0.35">
      <c r="B307" s="138"/>
      <c r="D307" s="138"/>
    </row>
    <row r="308" spans="2:4" x14ac:dyDescent="0.35">
      <c r="B308" s="138"/>
      <c r="D308" s="138"/>
    </row>
    <row r="309" spans="2:4" x14ac:dyDescent="0.35">
      <c r="B309" s="138"/>
      <c r="D309" s="138"/>
    </row>
    <row r="310" spans="2:4" x14ac:dyDescent="0.35">
      <c r="B310" s="138"/>
      <c r="D310" s="138"/>
    </row>
    <row r="311" spans="2:4" x14ac:dyDescent="0.35">
      <c r="B311" s="138"/>
      <c r="D311" s="138"/>
    </row>
    <row r="312" spans="2:4" x14ac:dyDescent="0.35">
      <c r="B312" s="138"/>
      <c r="D312" s="138"/>
    </row>
    <row r="313" spans="2:4" x14ac:dyDescent="0.35">
      <c r="B313" s="138"/>
      <c r="D313" s="138"/>
    </row>
    <row r="314" spans="2:4" x14ac:dyDescent="0.35">
      <c r="B314" s="138"/>
      <c r="D314" s="138"/>
    </row>
    <row r="315" spans="2:4" x14ac:dyDescent="0.35">
      <c r="B315" s="138"/>
      <c r="D315" s="138"/>
    </row>
    <row r="316" spans="2:4" x14ac:dyDescent="0.35">
      <c r="B316" s="138"/>
      <c r="D316" s="138"/>
    </row>
    <row r="317" spans="2:4" x14ac:dyDescent="0.35">
      <c r="B317" s="138"/>
      <c r="D317" s="138"/>
    </row>
    <row r="318" spans="2:4" x14ac:dyDescent="0.35">
      <c r="B318" s="138"/>
      <c r="D318" s="138"/>
    </row>
    <row r="319" spans="2:4" x14ac:dyDescent="0.35">
      <c r="B319" s="138"/>
      <c r="D319" s="138"/>
    </row>
    <row r="320" spans="2:4" x14ac:dyDescent="0.35">
      <c r="B320" s="138"/>
      <c r="D320" s="138"/>
    </row>
    <row r="321" spans="2:4" x14ac:dyDescent="0.35">
      <c r="B321" s="138"/>
      <c r="D321" s="138"/>
    </row>
    <row r="322" spans="2:4" x14ac:dyDescent="0.35">
      <c r="B322" s="138"/>
      <c r="D322" s="138"/>
    </row>
    <row r="323" spans="2:4" x14ac:dyDescent="0.35">
      <c r="B323" s="138"/>
      <c r="D323" s="138"/>
    </row>
    <row r="324" spans="2:4" x14ac:dyDescent="0.35">
      <c r="B324" s="138"/>
      <c r="D324" s="138"/>
    </row>
    <row r="325" spans="2:4" x14ac:dyDescent="0.35">
      <c r="B325" s="138"/>
      <c r="D325" s="138"/>
    </row>
    <row r="326" spans="2:4" x14ac:dyDescent="0.35">
      <c r="B326" s="138"/>
      <c r="D326" s="138"/>
    </row>
    <row r="327" spans="2:4" x14ac:dyDescent="0.35">
      <c r="B327" s="138"/>
      <c r="D327" s="138"/>
    </row>
    <row r="328" spans="2:4" x14ac:dyDescent="0.35">
      <c r="B328" s="138"/>
      <c r="D328" s="138"/>
    </row>
    <row r="329" spans="2:4" x14ac:dyDescent="0.35">
      <c r="B329" s="138"/>
      <c r="D329" s="138"/>
    </row>
    <row r="330" spans="2:4" x14ac:dyDescent="0.35">
      <c r="B330" s="138"/>
      <c r="D330" s="138"/>
    </row>
    <row r="331" spans="2:4" x14ac:dyDescent="0.35">
      <c r="B331" s="138"/>
      <c r="D331" s="138"/>
    </row>
    <row r="332" spans="2:4" x14ac:dyDescent="0.35">
      <c r="B332" s="138"/>
      <c r="D332" s="138"/>
    </row>
    <row r="333" spans="2:4" x14ac:dyDescent="0.35">
      <c r="B333" s="138"/>
      <c r="D333" s="138"/>
    </row>
    <row r="334" spans="2:4" x14ac:dyDescent="0.35">
      <c r="B334" s="138"/>
      <c r="D334" s="138"/>
    </row>
    <row r="335" spans="2:4" x14ac:dyDescent="0.35">
      <c r="B335" s="138"/>
      <c r="D335" s="138"/>
    </row>
    <row r="336" spans="2:4" x14ac:dyDescent="0.35">
      <c r="B336" s="138"/>
      <c r="D336" s="138"/>
    </row>
    <row r="337" spans="2:4" x14ac:dyDescent="0.35">
      <c r="B337" s="138"/>
      <c r="D337" s="138"/>
    </row>
    <row r="338" spans="2:4" x14ac:dyDescent="0.35">
      <c r="B338" s="138"/>
      <c r="D338" s="138"/>
    </row>
    <row r="339" spans="2:4" x14ac:dyDescent="0.35">
      <c r="B339" s="138"/>
      <c r="D339" s="138"/>
    </row>
    <row r="340" spans="2:4" x14ac:dyDescent="0.35">
      <c r="B340" s="138"/>
      <c r="D340" s="138"/>
    </row>
    <row r="341" spans="2:4" x14ac:dyDescent="0.35">
      <c r="B341" s="138"/>
      <c r="D341" s="138"/>
    </row>
    <row r="342" spans="2:4" x14ac:dyDescent="0.35">
      <c r="B342" s="138"/>
      <c r="D342" s="138"/>
    </row>
    <row r="343" spans="2:4" x14ac:dyDescent="0.35">
      <c r="B343" s="138"/>
      <c r="D343" s="138"/>
    </row>
    <row r="344" spans="2:4" x14ac:dyDescent="0.35">
      <c r="B344" s="138"/>
      <c r="D344" s="138"/>
    </row>
    <row r="345" spans="2:4" x14ac:dyDescent="0.35">
      <c r="B345" s="138"/>
      <c r="D345" s="138"/>
    </row>
    <row r="346" spans="2:4" x14ac:dyDescent="0.35">
      <c r="B346" s="138"/>
      <c r="D346" s="138"/>
    </row>
    <row r="347" spans="2:4" x14ac:dyDescent="0.35">
      <c r="B347" s="138"/>
      <c r="D347" s="138"/>
    </row>
    <row r="348" spans="2:4" x14ac:dyDescent="0.35">
      <c r="B348" s="138"/>
      <c r="D348" s="138"/>
    </row>
    <row r="349" spans="2:4" x14ac:dyDescent="0.35">
      <c r="B349" s="138"/>
      <c r="D349" s="138"/>
    </row>
    <row r="350" spans="2:4" x14ac:dyDescent="0.35">
      <c r="B350" s="138"/>
      <c r="D350" s="138"/>
    </row>
    <row r="351" spans="2:4" x14ac:dyDescent="0.35">
      <c r="B351" s="138"/>
      <c r="D351" s="138"/>
    </row>
    <row r="352" spans="2:4" x14ac:dyDescent="0.35">
      <c r="B352" s="138"/>
      <c r="D352" s="138"/>
    </row>
    <row r="353" spans="2:4" x14ac:dyDescent="0.35">
      <c r="B353" s="138"/>
      <c r="D353" s="138"/>
    </row>
    <row r="354" spans="2:4" x14ac:dyDescent="0.35">
      <c r="B354" s="138"/>
      <c r="D354" s="138"/>
    </row>
    <row r="355" spans="2:4" x14ac:dyDescent="0.35">
      <c r="B355" s="138"/>
      <c r="D355" s="138"/>
    </row>
    <row r="356" spans="2:4" x14ac:dyDescent="0.35">
      <c r="B356" s="138"/>
      <c r="D356" s="138"/>
    </row>
    <row r="357" spans="2:4" x14ac:dyDescent="0.35">
      <c r="B357" s="138"/>
      <c r="D357" s="138"/>
    </row>
    <row r="358" spans="2:4" x14ac:dyDescent="0.35">
      <c r="B358" s="138"/>
      <c r="D358" s="138"/>
    </row>
    <row r="359" spans="2:4" x14ac:dyDescent="0.35">
      <c r="B359" s="138"/>
      <c r="D359" s="138"/>
    </row>
    <row r="360" spans="2:4" x14ac:dyDescent="0.35">
      <c r="B360" s="138"/>
      <c r="D360" s="138"/>
    </row>
    <row r="361" spans="2:4" x14ac:dyDescent="0.35">
      <c r="B361" s="138"/>
      <c r="D361" s="138"/>
    </row>
    <row r="362" spans="2:4" x14ac:dyDescent="0.35">
      <c r="B362" s="138"/>
      <c r="D362" s="138"/>
    </row>
    <row r="363" spans="2:4" x14ac:dyDescent="0.35">
      <c r="B363" s="138"/>
      <c r="D363" s="138"/>
    </row>
    <row r="364" spans="2:4" x14ac:dyDescent="0.35">
      <c r="B364" s="138"/>
      <c r="D364" s="138"/>
    </row>
    <row r="365" spans="2:4" x14ac:dyDescent="0.35">
      <c r="B365" s="138"/>
      <c r="D365" s="138"/>
    </row>
    <row r="366" spans="2:4" x14ac:dyDescent="0.35">
      <c r="B366" s="138"/>
      <c r="D366" s="138"/>
    </row>
    <row r="367" spans="2:4" x14ac:dyDescent="0.35">
      <c r="B367" s="138"/>
      <c r="D367" s="138"/>
    </row>
    <row r="368" spans="2:4" x14ac:dyDescent="0.35">
      <c r="B368" s="138"/>
      <c r="D368" s="138"/>
    </row>
    <row r="369" spans="2:4" x14ac:dyDescent="0.35">
      <c r="B369" s="138"/>
      <c r="D369" s="138"/>
    </row>
    <row r="370" spans="2:4" x14ac:dyDescent="0.35">
      <c r="B370" s="138"/>
      <c r="D370" s="138"/>
    </row>
    <row r="371" spans="2:4" x14ac:dyDescent="0.35">
      <c r="B371" s="138"/>
      <c r="D371" s="138"/>
    </row>
    <row r="372" spans="2:4" x14ac:dyDescent="0.35">
      <c r="B372" s="138"/>
      <c r="D372" s="138"/>
    </row>
    <row r="373" spans="2:4" x14ac:dyDescent="0.35">
      <c r="B373" s="138"/>
      <c r="D373" s="138"/>
    </row>
    <row r="374" spans="2:4" x14ac:dyDescent="0.35">
      <c r="B374" s="138"/>
      <c r="D374" s="138"/>
    </row>
    <row r="375" spans="2:4" x14ac:dyDescent="0.35">
      <c r="B375" s="138"/>
      <c r="D375" s="138"/>
    </row>
    <row r="376" spans="2:4" x14ac:dyDescent="0.35">
      <c r="B376" s="138"/>
      <c r="D376" s="138"/>
    </row>
    <row r="377" spans="2:4" x14ac:dyDescent="0.35">
      <c r="B377" s="138"/>
      <c r="D377" s="138"/>
    </row>
    <row r="378" spans="2:4" x14ac:dyDescent="0.35">
      <c r="B378" s="138"/>
      <c r="D378" s="138"/>
    </row>
    <row r="379" spans="2:4" x14ac:dyDescent="0.35">
      <c r="B379" s="138"/>
      <c r="D379" s="138"/>
    </row>
    <row r="380" spans="2:4" x14ac:dyDescent="0.35">
      <c r="B380" s="138"/>
      <c r="D380" s="138"/>
    </row>
    <row r="381" spans="2:4" x14ac:dyDescent="0.35">
      <c r="B381" s="138"/>
      <c r="D381" s="138"/>
    </row>
    <row r="382" spans="2:4" x14ac:dyDescent="0.35">
      <c r="B382" s="138"/>
      <c r="D382" s="138"/>
    </row>
    <row r="383" spans="2:4" x14ac:dyDescent="0.35">
      <c r="B383" s="138"/>
      <c r="D383" s="138"/>
    </row>
    <row r="384" spans="2:4" x14ac:dyDescent="0.35">
      <c r="B384" s="138"/>
      <c r="D384" s="138"/>
    </row>
    <row r="385" spans="2:4" x14ac:dyDescent="0.35">
      <c r="B385" s="138"/>
      <c r="D385" s="138"/>
    </row>
    <row r="386" spans="2:4" x14ac:dyDescent="0.35">
      <c r="B386" s="138"/>
      <c r="D386" s="138"/>
    </row>
    <row r="387" spans="2:4" x14ac:dyDescent="0.35">
      <c r="B387" s="138"/>
      <c r="D387" s="138"/>
    </row>
    <row r="388" spans="2:4" x14ac:dyDescent="0.35">
      <c r="B388" s="138"/>
      <c r="D388" s="138"/>
    </row>
    <row r="389" spans="2:4" x14ac:dyDescent="0.35">
      <c r="B389" s="138"/>
      <c r="D389" s="138"/>
    </row>
    <row r="390" spans="2:4" x14ac:dyDescent="0.35">
      <c r="B390" s="138"/>
      <c r="D390" s="138"/>
    </row>
    <row r="391" spans="2:4" x14ac:dyDescent="0.35">
      <c r="B391" s="138"/>
      <c r="D391" s="138"/>
    </row>
    <row r="392" spans="2:4" x14ac:dyDescent="0.35">
      <c r="B392" s="138"/>
      <c r="D392" s="138"/>
    </row>
    <row r="393" spans="2:4" x14ac:dyDescent="0.35">
      <c r="B393" s="138"/>
      <c r="D393" s="138"/>
    </row>
    <row r="394" spans="2:4" x14ac:dyDescent="0.35">
      <c r="B394" s="138"/>
      <c r="D394" s="138"/>
    </row>
    <row r="395" spans="2:4" x14ac:dyDescent="0.35">
      <c r="B395" s="138"/>
      <c r="D395" s="138"/>
    </row>
    <row r="396" spans="2:4" x14ac:dyDescent="0.35">
      <c r="B396" s="138"/>
      <c r="D396" s="138"/>
    </row>
    <row r="397" spans="2:4" x14ac:dyDescent="0.35">
      <c r="B397" s="138"/>
      <c r="D397" s="138"/>
    </row>
    <row r="398" spans="2:4" x14ac:dyDescent="0.35">
      <c r="B398" s="138"/>
      <c r="D398" s="138"/>
    </row>
    <row r="399" spans="2:4" x14ac:dyDescent="0.35">
      <c r="B399" s="138"/>
      <c r="D399" s="138"/>
    </row>
    <row r="400" spans="2:4" x14ac:dyDescent="0.35">
      <c r="B400" s="138"/>
      <c r="D400" s="138"/>
    </row>
    <row r="401" spans="2:4" x14ac:dyDescent="0.35">
      <c r="B401" s="138"/>
      <c r="D401" s="138"/>
    </row>
    <row r="402" spans="2:4" x14ac:dyDescent="0.35">
      <c r="B402" s="138"/>
      <c r="D402" s="138"/>
    </row>
    <row r="403" spans="2:4" x14ac:dyDescent="0.35">
      <c r="B403" s="138"/>
      <c r="D403" s="138"/>
    </row>
    <row r="404" spans="2:4" x14ac:dyDescent="0.35">
      <c r="B404" s="138"/>
      <c r="D404" s="138"/>
    </row>
    <row r="405" spans="2:4" x14ac:dyDescent="0.35">
      <c r="B405" s="138"/>
      <c r="D405" s="138"/>
    </row>
    <row r="406" spans="2:4" x14ac:dyDescent="0.35">
      <c r="B406" s="138"/>
      <c r="D406" s="138"/>
    </row>
    <row r="407" spans="2:4" x14ac:dyDescent="0.35">
      <c r="B407" s="138"/>
      <c r="D407" s="138"/>
    </row>
    <row r="408" spans="2:4" x14ac:dyDescent="0.35">
      <c r="B408" s="138"/>
      <c r="D408" s="138"/>
    </row>
    <row r="409" spans="2:4" x14ac:dyDescent="0.35">
      <c r="B409" s="138"/>
      <c r="D409" s="138"/>
    </row>
    <row r="410" spans="2:4" x14ac:dyDescent="0.35">
      <c r="B410" s="138"/>
      <c r="D410" s="138"/>
    </row>
    <row r="411" spans="2:4" x14ac:dyDescent="0.35">
      <c r="B411" s="138"/>
      <c r="D411" s="138"/>
    </row>
    <row r="412" spans="2:4" x14ac:dyDescent="0.35">
      <c r="B412" s="138"/>
      <c r="D412" s="138"/>
    </row>
    <row r="413" spans="2:4" x14ac:dyDescent="0.35">
      <c r="B413" s="138"/>
      <c r="D413" s="138"/>
    </row>
    <row r="414" spans="2:4" x14ac:dyDescent="0.35">
      <c r="B414" s="138"/>
      <c r="D414" s="138"/>
    </row>
    <row r="415" spans="2:4" x14ac:dyDescent="0.35">
      <c r="B415" s="138"/>
      <c r="D415" s="138"/>
    </row>
    <row r="416" spans="2:4" x14ac:dyDescent="0.35">
      <c r="B416" s="138"/>
      <c r="D416" s="138"/>
    </row>
    <row r="417" spans="2:4" x14ac:dyDescent="0.35">
      <c r="B417" s="138"/>
      <c r="D417" s="138"/>
    </row>
    <row r="418" spans="2:4" x14ac:dyDescent="0.35">
      <c r="B418" s="138"/>
      <c r="D418" s="138"/>
    </row>
    <row r="419" spans="2:4" x14ac:dyDescent="0.35">
      <c r="B419" s="138"/>
      <c r="D419" s="138"/>
    </row>
    <row r="420" spans="2:4" x14ac:dyDescent="0.35">
      <c r="B420" s="138"/>
      <c r="D420" s="138"/>
    </row>
    <row r="421" spans="2:4" x14ac:dyDescent="0.35">
      <c r="B421" s="138"/>
      <c r="D421" s="138"/>
    </row>
    <row r="422" spans="2:4" x14ac:dyDescent="0.35">
      <c r="B422" s="138"/>
      <c r="D422" s="138"/>
    </row>
    <row r="423" spans="2:4" x14ac:dyDescent="0.35">
      <c r="B423" s="138"/>
      <c r="D423" s="138"/>
    </row>
    <row r="424" spans="2:4" x14ac:dyDescent="0.35">
      <c r="B424" s="138"/>
      <c r="D424" s="138"/>
    </row>
    <row r="425" spans="2:4" x14ac:dyDescent="0.35">
      <c r="B425" s="138"/>
      <c r="D425" s="138"/>
    </row>
    <row r="426" spans="2:4" x14ac:dyDescent="0.35">
      <c r="B426" s="138"/>
      <c r="D426" s="138"/>
    </row>
    <row r="427" spans="2:4" x14ac:dyDescent="0.35">
      <c r="B427" s="138"/>
      <c r="D427" s="138"/>
    </row>
    <row r="428" spans="2:4" x14ac:dyDescent="0.35">
      <c r="B428" s="138"/>
      <c r="D428" s="138"/>
    </row>
    <row r="429" spans="2:4" x14ac:dyDescent="0.35">
      <c r="B429" s="138"/>
      <c r="D429" s="138"/>
    </row>
    <row r="430" spans="2:4" x14ac:dyDescent="0.35">
      <c r="B430" s="138"/>
      <c r="D430" s="138"/>
    </row>
    <row r="431" spans="2:4" x14ac:dyDescent="0.35">
      <c r="B431" s="138"/>
      <c r="D431" s="138"/>
    </row>
    <row r="432" spans="2:4" x14ac:dyDescent="0.35">
      <c r="B432" s="138"/>
      <c r="D432" s="138"/>
    </row>
    <row r="433" spans="2:4" x14ac:dyDescent="0.35">
      <c r="B433" s="138"/>
      <c r="D433" s="138"/>
    </row>
    <row r="434" spans="2:4" x14ac:dyDescent="0.35">
      <c r="B434" s="138"/>
      <c r="D434" s="138"/>
    </row>
    <row r="435" spans="2:4" x14ac:dyDescent="0.35">
      <c r="B435" s="138"/>
      <c r="D435" s="138"/>
    </row>
    <row r="436" spans="2:4" x14ac:dyDescent="0.35">
      <c r="B436" s="138"/>
      <c r="D436" s="138"/>
    </row>
    <row r="437" spans="2:4" x14ac:dyDescent="0.35">
      <c r="B437" s="138"/>
      <c r="D437" s="138"/>
    </row>
    <row r="438" spans="2:4" x14ac:dyDescent="0.35">
      <c r="B438" s="138"/>
      <c r="D438" s="138"/>
    </row>
    <row r="439" spans="2:4" x14ac:dyDescent="0.35">
      <c r="B439" s="138"/>
      <c r="D439" s="138"/>
    </row>
    <row r="440" spans="2:4" x14ac:dyDescent="0.35">
      <c r="B440" s="138"/>
      <c r="D440" s="138"/>
    </row>
    <row r="441" spans="2:4" x14ac:dyDescent="0.35">
      <c r="B441" s="138"/>
      <c r="D441" s="138"/>
    </row>
    <row r="442" spans="2:4" x14ac:dyDescent="0.35">
      <c r="B442" s="138"/>
      <c r="D442" s="138"/>
    </row>
    <row r="443" spans="2:4" x14ac:dyDescent="0.35">
      <c r="B443" s="138"/>
      <c r="D443" s="138"/>
    </row>
    <row r="444" spans="2:4" x14ac:dyDescent="0.35">
      <c r="B444" s="138"/>
      <c r="D444" s="138"/>
    </row>
    <row r="445" spans="2:4" x14ac:dyDescent="0.35">
      <c r="B445" s="138"/>
      <c r="D445" s="138"/>
    </row>
    <row r="446" spans="2:4" x14ac:dyDescent="0.35">
      <c r="B446" s="138"/>
      <c r="D446" s="138"/>
    </row>
    <row r="447" spans="2:4" x14ac:dyDescent="0.35">
      <c r="B447" s="138"/>
      <c r="D447" s="138"/>
    </row>
    <row r="448" spans="2:4" x14ac:dyDescent="0.35">
      <c r="B448" s="138"/>
      <c r="D448" s="138"/>
    </row>
    <row r="449" spans="2:4" x14ac:dyDescent="0.35">
      <c r="B449" s="138"/>
      <c r="D449" s="138"/>
    </row>
    <row r="450" spans="2:4" x14ac:dyDescent="0.35">
      <c r="B450" s="138"/>
      <c r="D450" s="138"/>
    </row>
    <row r="451" spans="2:4" x14ac:dyDescent="0.35">
      <c r="B451" s="138"/>
      <c r="D451" s="138"/>
    </row>
    <row r="452" spans="2:4" x14ac:dyDescent="0.35">
      <c r="B452" s="138"/>
      <c r="D452" s="138"/>
    </row>
    <row r="453" spans="2:4" x14ac:dyDescent="0.35">
      <c r="B453" s="138"/>
      <c r="D453" s="138"/>
    </row>
    <row r="454" spans="2:4" x14ac:dyDescent="0.35">
      <c r="B454" s="138"/>
      <c r="D454" s="138"/>
    </row>
    <row r="455" spans="2:4" x14ac:dyDescent="0.35">
      <c r="B455" s="138"/>
      <c r="D455" s="138"/>
    </row>
    <row r="456" spans="2:4" x14ac:dyDescent="0.35">
      <c r="B456" s="138"/>
      <c r="D456" s="138"/>
    </row>
    <row r="457" spans="2:4" x14ac:dyDescent="0.35">
      <c r="B457" s="138"/>
      <c r="D457" s="138"/>
    </row>
    <row r="458" spans="2:4" x14ac:dyDescent="0.35">
      <c r="B458" s="138"/>
      <c r="D458" s="138"/>
    </row>
    <row r="459" spans="2:4" x14ac:dyDescent="0.35">
      <c r="B459" s="138"/>
      <c r="D459" s="138"/>
    </row>
    <row r="460" spans="2:4" x14ac:dyDescent="0.35">
      <c r="B460" s="138"/>
      <c r="D460" s="138"/>
    </row>
    <row r="461" spans="2:4" x14ac:dyDescent="0.35">
      <c r="B461" s="138"/>
      <c r="D461" s="138"/>
    </row>
    <row r="462" spans="2:4" x14ac:dyDescent="0.35">
      <c r="B462" s="138"/>
      <c r="D462" s="138"/>
    </row>
    <row r="463" spans="2:4" x14ac:dyDescent="0.35">
      <c r="B463" s="138"/>
      <c r="D463" s="138"/>
    </row>
    <row r="464" spans="2:4" x14ac:dyDescent="0.35">
      <c r="B464" s="138"/>
      <c r="D464" s="138"/>
    </row>
    <row r="465" spans="2:4" x14ac:dyDescent="0.35">
      <c r="B465" s="138"/>
      <c r="D465" s="138"/>
    </row>
    <row r="466" spans="2:4" x14ac:dyDescent="0.35">
      <c r="B466" s="138"/>
      <c r="D466" s="138"/>
    </row>
    <row r="467" spans="2:4" x14ac:dyDescent="0.35">
      <c r="B467" s="138"/>
      <c r="D467" s="138"/>
    </row>
    <row r="468" spans="2:4" x14ac:dyDescent="0.35">
      <c r="B468" s="138"/>
      <c r="D468" s="138"/>
    </row>
    <row r="469" spans="2:4" x14ac:dyDescent="0.35">
      <c r="B469" s="138"/>
      <c r="D469" s="138"/>
    </row>
    <row r="470" spans="2:4" x14ac:dyDescent="0.35">
      <c r="B470" s="138"/>
      <c r="D470" s="138"/>
    </row>
    <row r="471" spans="2:4" x14ac:dyDescent="0.35">
      <c r="B471" s="138"/>
      <c r="D471" s="138"/>
    </row>
    <row r="472" spans="2:4" x14ac:dyDescent="0.35">
      <c r="B472" s="138"/>
      <c r="D472" s="138"/>
    </row>
    <row r="473" spans="2:4" x14ac:dyDescent="0.35">
      <c r="B473" s="138"/>
      <c r="D473" s="138"/>
    </row>
    <row r="474" spans="2:4" x14ac:dyDescent="0.35">
      <c r="B474" s="138"/>
      <c r="D474" s="138"/>
    </row>
    <row r="475" spans="2:4" x14ac:dyDescent="0.35">
      <c r="B475" s="138"/>
      <c r="D475" s="138"/>
    </row>
    <row r="476" spans="2:4" x14ac:dyDescent="0.35">
      <c r="B476" s="138"/>
      <c r="D476" s="138"/>
    </row>
    <row r="477" spans="2:4" x14ac:dyDescent="0.35">
      <c r="B477" s="138"/>
      <c r="D477" s="138"/>
    </row>
    <row r="478" spans="2:4" x14ac:dyDescent="0.35">
      <c r="B478" s="138"/>
      <c r="D478" s="138"/>
    </row>
    <row r="479" spans="2:4" x14ac:dyDescent="0.35">
      <c r="B479" s="138"/>
      <c r="D479" s="138"/>
    </row>
    <row r="480" spans="2:4" x14ac:dyDescent="0.35">
      <c r="B480" s="138"/>
      <c r="D480" s="138"/>
    </row>
    <row r="481" spans="2:4" x14ac:dyDescent="0.35">
      <c r="B481" s="138"/>
      <c r="D481" s="138"/>
    </row>
    <row r="482" spans="2:4" x14ac:dyDescent="0.35">
      <c r="B482" s="138"/>
      <c r="D482" s="138"/>
    </row>
    <row r="483" spans="2:4" x14ac:dyDescent="0.35">
      <c r="B483" s="138"/>
      <c r="D483" s="138"/>
    </row>
    <row r="484" spans="2:4" x14ac:dyDescent="0.35">
      <c r="B484" s="138"/>
      <c r="D484" s="138"/>
    </row>
    <row r="485" spans="2:4" x14ac:dyDescent="0.35">
      <c r="B485" s="138"/>
      <c r="D485" s="138"/>
    </row>
    <row r="486" spans="2:4" x14ac:dyDescent="0.35">
      <c r="B486" s="138"/>
      <c r="D486" s="138"/>
    </row>
    <row r="487" spans="2:4" x14ac:dyDescent="0.35">
      <c r="B487" s="138"/>
      <c r="D487" s="138"/>
    </row>
    <row r="488" spans="2:4" x14ac:dyDescent="0.35">
      <c r="B488" s="138"/>
      <c r="D488" s="138"/>
    </row>
    <row r="489" spans="2:4" x14ac:dyDescent="0.35">
      <c r="B489" s="138"/>
      <c r="D489" s="138"/>
    </row>
    <row r="490" spans="2:4" x14ac:dyDescent="0.35">
      <c r="B490" s="138"/>
      <c r="D490" s="138"/>
    </row>
    <row r="491" spans="2:4" x14ac:dyDescent="0.35">
      <c r="B491" s="138"/>
      <c r="D491" s="138"/>
    </row>
    <row r="492" spans="2:4" x14ac:dyDescent="0.35">
      <c r="B492" s="138"/>
      <c r="D492" s="138"/>
    </row>
    <row r="493" spans="2:4" x14ac:dyDescent="0.35">
      <c r="B493" s="138"/>
      <c r="D493" s="138"/>
    </row>
    <row r="494" spans="2:4" x14ac:dyDescent="0.35">
      <c r="B494" s="138"/>
      <c r="D494" s="138"/>
    </row>
    <row r="495" spans="2:4" x14ac:dyDescent="0.35">
      <c r="B495" s="138"/>
      <c r="D495" s="138"/>
    </row>
    <row r="496" spans="2:4" x14ac:dyDescent="0.35">
      <c r="B496" s="138"/>
      <c r="D496" s="138"/>
    </row>
    <row r="497" spans="2:4" x14ac:dyDescent="0.35">
      <c r="B497" s="138"/>
      <c r="D497" s="138"/>
    </row>
    <row r="498" spans="2:4" x14ac:dyDescent="0.35">
      <c r="B498" s="138"/>
      <c r="D498" s="138"/>
    </row>
    <row r="499" spans="2:4" x14ac:dyDescent="0.35">
      <c r="B499" s="138"/>
      <c r="D499" s="138"/>
    </row>
    <row r="500" spans="2:4" x14ac:dyDescent="0.35">
      <c r="B500" s="138"/>
      <c r="D500" s="138"/>
    </row>
    <row r="501" spans="2:4" x14ac:dyDescent="0.35">
      <c r="B501" s="138"/>
      <c r="D501" s="138"/>
    </row>
    <row r="502" spans="2:4" x14ac:dyDescent="0.35">
      <c r="B502" s="138"/>
      <c r="D502" s="138"/>
    </row>
    <row r="503" spans="2:4" x14ac:dyDescent="0.35">
      <c r="B503" s="138"/>
      <c r="D503" s="138"/>
    </row>
    <row r="504" spans="2:4" x14ac:dyDescent="0.35">
      <c r="B504" s="138"/>
      <c r="D504" s="138"/>
    </row>
    <row r="505" spans="2:4" x14ac:dyDescent="0.35">
      <c r="B505" s="138"/>
      <c r="D505" s="138"/>
    </row>
    <row r="506" spans="2:4" x14ac:dyDescent="0.35">
      <c r="B506" s="138"/>
      <c r="D506" s="138"/>
    </row>
    <row r="507" spans="2:4" x14ac:dyDescent="0.35">
      <c r="B507" s="138"/>
      <c r="D507" s="138"/>
    </row>
    <row r="508" spans="2:4" x14ac:dyDescent="0.35">
      <c r="B508" s="138"/>
      <c r="D508" s="138"/>
    </row>
    <row r="509" spans="2:4" x14ac:dyDescent="0.35">
      <c r="B509" s="138"/>
      <c r="D509" s="138"/>
    </row>
    <row r="510" spans="2:4" x14ac:dyDescent="0.35">
      <c r="B510" s="138"/>
      <c r="D510" s="138"/>
    </row>
    <row r="511" spans="2:4" x14ac:dyDescent="0.35">
      <c r="B511" s="138"/>
      <c r="D511" s="138"/>
    </row>
    <row r="512" spans="2:4" x14ac:dyDescent="0.35">
      <c r="B512" s="138"/>
      <c r="D512" s="138"/>
    </row>
    <row r="513" spans="2:4" x14ac:dyDescent="0.35">
      <c r="B513" s="138"/>
      <c r="D513" s="138"/>
    </row>
    <row r="514" spans="2:4" x14ac:dyDescent="0.35">
      <c r="B514" s="138"/>
      <c r="D514" s="138"/>
    </row>
    <row r="515" spans="2:4" x14ac:dyDescent="0.35">
      <c r="B515" s="138"/>
      <c r="D515" s="138"/>
    </row>
    <row r="516" spans="2:4" x14ac:dyDescent="0.35">
      <c r="B516" s="138"/>
      <c r="D516" s="138"/>
    </row>
    <row r="517" spans="2:4" x14ac:dyDescent="0.35">
      <c r="B517" s="138"/>
      <c r="D517" s="138"/>
    </row>
    <row r="518" spans="2:4" x14ac:dyDescent="0.35">
      <c r="B518" s="138"/>
      <c r="D518" s="138"/>
    </row>
    <row r="519" spans="2:4" x14ac:dyDescent="0.35">
      <c r="B519" s="138"/>
      <c r="D519" s="138"/>
    </row>
    <row r="520" spans="2:4" x14ac:dyDescent="0.35">
      <c r="B520" s="138"/>
      <c r="D520" s="138"/>
    </row>
    <row r="521" spans="2:4" x14ac:dyDescent="0.35">
      <c r="B521" s="138"/>
      <c r="D521" s="138"/>
    </row>
    <row r="522" spans="2:4" x14ac:dyDescent="0.35">
      <c r="B522" s="138"/>
      <c r="D522" s="138"/>
    </row>
    <row r="523" spans="2:4" x14ac:dyDescent="0.35">
      <c r="B523" s="138"/>
      <c r="D523" s="138"/>
    </row>
    <row r="524" spans="2:4" x14ac:dyDescent="0.35">
      <c r="B524" s="138"/>
      <c r="D524" s="138"/>
    </row>
    <row r="525" spans="2:4" x14ac:dyDescent="0.35">
      <c r="B525" s="138"/>
      <c r="D525" s="138"/>
    </row>
    <row r="526" spans="2:4" x14ac:dyDescent="0.35">
      <c r="B526" s="138"/>
      <c r="D526" s="138"/>
    </row>
    <row r="527" spans="2:4" x14ac:dyDescent="0.35">
      <c r="B527" s="138"/>
      <c r="D527" s="138"/>
    </row>
    <row r="528" spans="2:4" x14ac:dyDescent="0.35">
      <c r="B528" s="138"/>
      <c r="D528" s="138"/>
    </row>
    <row r="529" spans="2:4" x14ac:dyDescent="0.35">
      <c r="B529" s="138"/>
      <c r="D529" s="138"/>
    </row>
    <row r="530" spans="2:4" x14ac:dyDescent="0.35">
      <c r="B530" s="138"/>
      <c r="D530" s="138"/>
    </row>
    <row r="531" spans="2:4" x14ac:dyDescent="0.35">
      <c r="B531" s="138"/>
      <c r="D531" s="138"/>
    </row>
    <row r="532" spans="2:4" x14ac:dyDescent="0.35">
      <c r="B532" s="138"/>
      <c r="D532" s="138"/>
    </row>
    <row r="533" spans="2:4" x14ac:dyDescent="0.35">
      <c r="B533" s="138"/>
      <c r="D533" s="138"/>
    </row>
    <row r="534" spans="2:4" x14ac:dyDescent="0.35">
      <c r="B534" s="138"/>
      <c r="D534" s="138"/>
    </row>
    <row r="535" spans="2:4" x14ac:dyDescent="0.35">
      <c r="B535" s="138"/>
      <c r="D535" s="138"/>
    </row>
    <row r="536" spans="2:4" x14ac:dyDescent="0.35">
      <c r="B536" s="138"/>
      <c r="D536" s="138"/>
    </row>
    <row r="537" spans="2:4" x14ac:dyDescent="0.35">
      <c r="B537" s="138"/>
      <c r="D537" s="138"/>
    </row>
    <row r="538" spans="2:4" x14ac:dyDescent="0.35">
      <c r="B538" s="138"/>
      <c r="D538" s="138"/>
    </row>
    <row r="539" spans="2:4" x14ac:dyDescent="0.35">
      <c r="B539" s="138"/>
      <c r="D539" s="138"/>
    </row>
    <row r="540" spans="2:4" x14ac:dyDescent="0.35">
      <c r="B540" s="138"/>
      <c r="D540" s="138"/>
    </row>
    <row r="541" spans="2:4" x14ac:dyDescent="0.35">
      <c r="B541" s="138"/>
      <c r="D541" s="138"/>
    </row>
    <row r="542" spans="2:4" x14ac:dyDescent="0.35">
      <c r="B542" s="138"/>
      <c r="D542" s="138"/>
    </row>
    <row r="543" spans="2:4" x14ac:dyDescent="0.35">
      <c r="B543" s="138"/>
      <c r="D543" s="138"/>
    </row>
    <row r="544" spans="2:4" x14ac:dyDescent="0.35">
      <c r="B544" s="138"/>
      <c r="D544" s="138"/>
    </row>
    <row r="545" spans="2:4" x14ac:dyDescent="0.35">
      <c r="B545" s="138"/>
      <c r="D545" s="138"/>
    </row>
    <row r="546" spans="2:4" x14ac:dyDescent="0.35">
      <c r="B546" s="138"/>
      <c r="D546" s="138"/>
    </row>
    <row r="547" spans="2:4" x14ac:dyDescent="0.35">
      <c r="B547" s="138"/>
      <c r="D547" s="138"/>
    </row>
    <row r="548" spans="2:4" x14ac:dyDescent="0.35">
      <c r="B548" s="138"/>
      <c r="D548" s="138"/>
    </row>
    <row r="549" spans="2:4" x14ac:dyDescent="0.35">
      <c r="B549" s="138"/>
      <c r="D549" s="138"/>
    </row>
    <row r="550" spans="2:4" x14ac:dyDescent="0.35">
      <c r="B550" s="138"/>
      <c r="D550" s="138"/>
    </row>
    <row r="551" spans="2:4" x14ac:dyDescent="0.35">
      <c r="B551" s="138"/>
      <c r="D551" s="138"/>
    </row>
    <row r="552" spans="2:4" x14ac:dyDescent="0.35">
      <c r="B552" s="138"/>
      <c r="D552" s="138"/>
    </row>
    <row r="553" spans="2:4" x14ac:dyDescent="0.35">
      <c r="B553" s="138"/>
      <c r="D553" s="138"/>
    </row>
    <row r="554" spans="2:4" x14ac:dyDescent="0.35">
      <c r="B554" s="138"/>
      <c r="D554" s="138"/>
    </row>
    <row r="555" spans="2:4" x14ac:dyDescent="0.35">
      <c r="B555" s="138"/>
      <c r="D555" s="138"/>
    </row>
    <row r="556" spans="2:4" x14ac:dyDescent="0.35">
      <c r="B556" s="138"/>
      <c r="D556" s="138"/>
    </row>
    <row r="557" spans="2:4" x14ac:dyDescent="0.35">
      <c r="B557" s="138"/>
      <c r="D557" s="138"/>
    </row>
    <row r="558" spans="2:4" x14ac:dyDescent="0.35">
      <c r="B558" s="138"/>
      <c r="D558" s="138"/>
    </row>
    <row r="559" spans="2:4" x14ac:dyDescent="0.35">
      <c r="B559" s="138"/>
      <c r="D559" s="138"/>
    </row>
    <row r="560" spans="2:4" x14ac:dyDescent="0.35">
      <c r="B560" s="138"/>
      <c r="D560" s="138"/>
    </row>
    <row r="561" spans="2:4" x14ac:dyDescent="0.35">
      <c r="B561" s="138"/>
      <c r="D561" s="138"/>
    </row>
    <row r="562" spans="2:4" x14ac:dyDescent="0.35">
      <c r="B562" s="138"/>
      <c r="D562" s="138"/>
    </row>
    <row r="563" spans="2:4" x14ac:dyDescent="0.35">
      <c r="B563" s="138"/>
      <c r="D563" s="138"/>
    </row>
    <row r="564" spans="2:4" x14ac:dyDescent="0.35">
      <c r="B564" s="138"/>
      <c r="D564" s="138"/>
    </row>
    <row r="565" spans="2:4" x14ac:dyDescent="0.35">
      <c r="B565" s="138"/>
      <c r="D565" s="138"/>
    </row>
    <row r="566" spans="2:4" x14ac:dyDescent="0.35">
      <c r="B566" s="138"/>
      <c r="D566" s="138"/>
    </row>
    <row r="567" spans="2:4" x14ac:dyDescent="0.35">
      <c r="B567" s="138"/>
      <c r="D567" s="138"/>
    </row>
    <row r="568" spans="2:4" x14ac:dyDescent="0.35">
      <c r="B568" s="138"/>
      <c r="D568" s="138"/>
    </row>
    <row r="569" spans="2:4" x14ac:dyDescent="0.35">
      <c r="B569" s="138"/>
      <c r="D569" s="138"/>
    </row>
    <row r="570" spans="2:4" x14ac:dyDescent="0.35">
      <c r="B570" s="138"/>
      <c r="D570" s="138"/>
    </row>
    <row r="571" spans="2:4" x14ac:dyDescent="0.35">
      <c r="B571" s="138"/>
      <c r="D571" s="138"/>
    </row>
    <row r="572" spans="2:4" x14ac:dyDescent="0.35">
      <c r="B572" s="138"/>
      <c r="D572" s="138"/>
    </row>
    <row r="573" spans="2:4" x14ac:dyDescent="0.35">
      <c r="B573" s="138"/>
      <c r="D573" s="138"/>
    </row>
    <row r="574" spans="2:4" x14ac:dyDescent="0.35">
      <c r="B574" s="138"/>
      <c r="D574" s="138"/>
    </row>
    <row r="575" spans="2:4" x14ac:dyDescent="0.35">
      <c r="B575" s="138"/>
      <c r="D575" s="138"/>
    </row>
    <row r="576" spans="2:4" x14ac:dyDescent="0.35">
      <c r="B576" s="138"/>
      <c r="D576" s="138"/>
    </row>
    <row r="577" spans="2:4" x14ac:dyDescent="0.35">
      <c r="B577" s="138"/>
      <c r="D577" s="138"/>
    </row>
    <row r="578" spans="2:4" x14ac:dyDescent="0.35">
      <c r="B578" s="138"/>
      <c r="D578" s="138"/>
    </row>
    <row r="579" spans="2:4" x14ac:dyDescent="0.35">
      <c r="B579" s="138"/>
      <c r="D579" s="138"/>
    </row>
    <row r="580" spans="2:4" x14ac:dyDescent="0.35">
      <c r="B580" s="138"/>
      <c r="D580" s="138"/>
    </row>
    <row r="581" spans="2:4" x14ac:dyDescent="0.35">
      <c r="B581" s="138"/>
      <c r="D581" s="138"/>
    </row>
    <row r="582" spans="2:4" x14ac:dyDescent="0.35">
      <c r="B582" s="138"/>
      <c r="D582" s="138"/>
    </row>
    <row r="583" spans="2:4" x14ac:dyDescent="0.35">
      <c r="B583" s="138"/>
      <c r="D583" s="138"/>
    </row>
    <row r="584" spans="2:4" x14ac:dyDescent="0.35">
      <c r="B584" s="138"/>
      <c r="D584" s="138"/>
    </row>
    <row r="585" spans="2:4" x14ac:dyDescent="0.35">
      <c r="B585" s="138"/>
      <c r="D585" s="138"/>
    </row>
    <row r="586" spans="2:4" x14ac:dyDescent="0.35">
      <c r="B586" s="138"/>
      <c r="D586" s="138"/>
    </row>
    <row r="587" spans="2:4" x14ac:dyDescent="0.35">
      <c r="B587" s="138"/>
      <c r="D587" s="138"/>
    </row>
    <row r="588" spans="2:4" x14ac:dyDescent="0.35">
      <c r="B588" s="138"/>
      <c r="D588" s="138"/>
    </row>
    <row r="589" spans="2:4" x14ac:dyDescent="0.35">
      <c r="B589" s="138"/>
      <c r="D589" s="138"/>
    </row>
    <row r="590" spans="2:4" x14ac:dyDescent="0.35">
      <c r="B590" s="138"/>
      <c r="D590" s="138"/>
    </row>
    <row r="591" spans="2:4" x14ac:dyDescent="0.35">
      <c r="B591" s="138"/>
      <c r="D591" s="138"/>
    </row>
    <row r="592" spans="2:4" x14ac:dyDescent="0.35">
      <c r="B592" s="138"/>
      <c r="D592" s="138"/>
    </row>
    <row r="593" spans="2:4" x14ac:dyDescent="0.35">
      <c r="B593" s="138"/>
      <c r="D593" s="138"/>
    </row>
    <row r="594" spans="2:4" x14ac:dyDescent="0.35">
      <c r="B594" s="138"/>
      <c r="D594" s="138"/>
    </row>
    <row r="595" spans="2:4" x14ac:dyDescent="0.35">
      <c r="B595" s="138"/>
      <c r="D595" s="138"/>
    </row>
    <row r="596" spans="2:4" x14ac:dyDescent="0.35">
      <c r="B596" s="138"/>
      <c r="D596" s="138"/>
    </row>
    <row r="597" spans="2:4" x14ac:dyDescent="0.35">
      <c r="B597" s="138"/>
      <c r="D597" s="138"/>
    </row>
    <row r="598" spans="2:4" x14ac:dyDescent="0.35">
      <c r="B598" s="138"/>
      <c r="D598" s="138"/>
    </row>
    <row r="599" spans="2:4" x14ac:dyDescent="0.35">
      <c r="B599" s="138"/>
      <c r="D599" s="138"/>
    </row>
    <row r="600" spans="2:4" x14ac:dyDescent="0.35">
      <c r="B600" s="138"/>
      <c r="D600" s="138"/>
    </row>
    <row r="601" spans="2:4" x14ac:dyDescent="0.35">
      <c r="B601" s="138"/>
      <c r="D601" s="138"/>
    </row>
    <row r="602" spans="2:4" x14ac:dyDescent="0.35">
      <c r="B602" s="138"/>
      <c r="D602" s="138"/>
    </row>
    <row r="603" spans="2:4" x14ac:dyDescent="0.35">
      <c r="B603" s="138"/>
      <c r="D603" s="138"/>
    </row>
    <row r="604" spans="2:4" x14ac:dyDescent="0.35">
      <c r="B604" s="138"/>
      <c r="D604" s="138"/>
    </row>
    <row r="605" spans="2:4" x14ac:dyDescent="0.35">
      <c r="B605" s="138"/>
      <c r="D605" s="138"/>
    </row>
    <row r="606" spans="2:4" x14ac:dyDescent="0.35">
      <c r="B606" s="138"/>
      <c r="D606" s="138"/>
    </row>
    <row r="607" spans="2:4" x14ac:dyDescent="0.35">
      <c r="B607" s="138"/>
      <c r="D607" s="138"/>
    </row>
    <row r="608" spans="2:4" x14ac:dyDescent="0.35">
      <c r="B608" s="138"/>
      <c r="D608" s="138"/>
    </row>
    <row r="609" spans="2:4" x14ac:dyDescent="0.35">
      <c r="B609" s="138"/>
      <c r="D609" s="138"/>
    </row>
    <row r="610" spans="2:4" x14ac:dyDescent="0.35">
      <c r="B610" s="138"/>
      <c r="D610" s="138"/>
    </row>
    <row r="611" spans="2:4" x14ac:dyDescent="0.35">
      <c r="B611" s="138"/>
      <c r="D611" s="138"/>
    </row>
    <row r="612" spans="2:4" x14ac:dyDescent="0.35">
      <c r="B612" s="138"/>
      <c r="D612" s="138"/>
    </row>
    <row r="613" spans="2:4" x14ac:dyDescent="0.35">
      <c r="B613" s="138"/>
      <c r="D613" s="138"/>
    </row>
    <row r="614" spans="2:4" x14ac:dyDescent="0.35">
      <c r="B614" s="138"/>
      <c r="D614" s="138"/>
    </row>
    <row r="615" spans="2:4" x14ac:dyDescent="0.35">
      <c r="B615" s="138"/>
      <c r="D615" s="138"/>
    </row>
    <row r="616" spans="2:4" x14ac:dyDescent="0.35">
      <c r="B616" s="138"/>
      <c r="D616" s="138"/>
    </row>
    <row r="617" spans="2:4" x14ac:dyDescent="0.35">
      <c r="B617" s="138"/>
      <c r="D617" s="138"/>
    </row>
    <row r="618" spans="2:4" x14ac:dyDescent="0.35">
      <c r="B618" s="138"/>
      <c r="D618" s="138"/>
    </row>
    <row r="619" spans="2:4" x14ac:dyDescent="0.35">
      <c r="B619" s="138"/>
      <c r="D619" s="138"/>
    </row>
    <row r="620" spans="2:4" x14ac:dyDescent="0.35">
      <c r="B620" s="138"/>
      <c r="D620" s="138"/>
    </row>
    <row r="621" spans="2:4" x14ac:dyDescent="0.35">
      <c r="B621" s="138"/>
      <c r="D621" s="138"/>
    </row>
    <row r="622" spans="2:4" x14ac:dyDescent="0.35">
      <c r="B622" s="138"/>
      <c r="D622" s="138"/>
    </row>
    <row r="623" spans="2:4" x14ac:dyDescent="0.35">
      <c r="B623" s="138"/>
      <c r="D623" s="138"/>
    </row>
    <row r="624" spans="2:4" x14ac:dyDescent="0.35">
      <c r="B624" s="138"/>
      <c r="D624" s="138"/>
    </row>
    <row r="625" spans="2:4" x14ac:dyDescent="0.35">
      <c r="B625" s="138"/>
      <c r="D625" s="138"/>
    </row>
    <row r="626" spans="2:4" x14ac:dyDescent="0.35">
      <c r="B626" s="138"/>
      <c r="D626" s="138"/>
    </row>
    <row r="627" spans="2:4" x14ac:dyDescent="0.35">
      <c r="B627" s="138"/>
      <c r="D627" s="138"/>
    </row>
    <row r="628" spans="2:4" x14ac:dyDescent="0.35">
      <c r="B628" s="138"/>
      <c r="D628" s="138"/>
    </row>
    <row r="629" spans="2:4" x14ac:dyDescent="0.35">
      <c r="B629" s="138"/>
      <c r="D629" s="138"/>
    </row>
    <row r="630" spans="2:4" x14ac:dyDescent="0.35">
      <c r="B630" s="138"/>
      <c r="D630" s="138"/>
    </row>
    <row r="631" spans="2:4" x14ac:dyDescent="0.35">
      <c r="B631" s="138"/>
      <c r="D631" s="138"/>
    </row>
    <row r="632" spans="2:4" x14ac:dyDescent="0.35">
      <c r="B632" s="138"/>
      <c r="D632" s="138"/>
    </row>
    <row r="633" spans="2:4" x14ac:dyDescent="0.35">
      <c r="B633" s="138"/>
      <c r="D633" s="138"/>
    </row>
    <row r="634" spans="2:4" x14ac:dyDescent="0.35">
      <c r="B634" s="138"/>
      <c r="D634" s="138"/>
    </row>
    <row r="635" spans="2:4" x14ac:dyDescent="0.35">
      <c r="B635" s="138"/>
      <c r="D635" s="138"/>
    </row>
    <row r="636" spans="2:4" x14ac:dyDescent="0.35">
      <c r="B636" s="138"/>
      <c r="D636" s="138"/>
    </row>
    <row r="637" spans="2:4" x14ac:dyDescent="0.35">
      <c r="B637" s="138"/>
      <c r="D637" s="138"/>
    </row>
    <row r="638" spans="2:4" x14ac:dyDescent="0.35">
      <c r="B638" s="138"/>
      <c r="D638" s="138"/>
    </row>
    <row r="639" spans="2:4" x14ac:dyDescent="0.35">
      <c r="B639" s="138"/>
      <c r="D639" s="138"/>
    </row>
    <row r="640" spans="2:4" x14ac:dyDescent="0.35">
      <c r="B640" s="138"/>
      <c r="D640" s="138"/>
    </row>
    <row r="641" spans="2:4" x14ac:dyDescent="0.35">
      <c r="B641" s="138"/>
      <c r="D641" s="138"/>
    </row>
    <row r="642" spans="2:4" x14ac:dyDescent="0.35">
      <c r="B642" s="138"/>
      <c r="D642" s="138"/>
    </row>
    <row r="643" spans="2:4" x14ac:dyDescent="0.35">
      <c r="B643" s="138"/>
      <c r="D643" s="138"/>
    </row>
    <row r="644" spans="2:4" x14ac:dyDescent="0.35">
      <c r="B644" s="138"/>
      <c r="D644" s="138"/>
    </row>
    <row r="645" spans="2:4" x14ac:dyDescent="0.35">
      <c r="B645" s="138"/>
      <c r="D645" s="138"/>
    </row>
    <row r="646" spans="2:4" x14ac:dyDescent="0.35">
      <c r="B646" s="138"/>
      <c r="D646" s="138"/>
    </row>
    <row r="647" spans="2:4" x14ac:dyDescent="0.35">
      <c r="B647" s="138"/>
      <c r="D647" s="138"/>
    </row>
    <row r="648" spans="2:4" x14ac:dyDescent="0.35">
      <c r="B648" s="138"/>
      <c r="D648" s="138"/>
    </row>
    <row r="649" spans="2:4" x14ac:dyDescent="0.35">
      <c r="B649" s="138"/>
      <c r="D649" s="138"/>
    </row>
    <row r="650" spans="2:4" x14ac:dyDescent="0.35">
      <c r="B650" s="138"/>
      <c r="D650" s="138"/>
    </row>
    <row r="651" spans="2:4" x14ac:dyDescent="0.35">
      <c r="B651" s="138"/>
      <c r="D651" s="138"/>
    </row>
    <row r="652" spans="2:4" x14ac:dyDescent="0.35">
      <c r="B652" s="138"/>
      <c r="D652" s="138"/>
    </row>
    <row r="653" spans="2:4" x14ac:dyDescent="0.35">
      <c r="B653" s="138"/>
      <c r="D653" s="138"/>
    </row>
    <row r="654" spans="2:4" x14ac:dyDescent="0.35">
      <c r="B654" s="138"/>
      <c r="D654" s="138"/>
    </row>
    <row r="655" spans="2:4" x14ac:dyDescent="0.35">
      <c r="B655" s="138"/>
      <c r="D655" s="138"/>
    </row>
    <row r="656" spans="2:4" x14ac:dyDescent="0.35">
      <c r="B656" s="138"/>
      <c r="D656" s="138"/>
    </row>
    <row r="657" spans="2:4" x14ac:dyDescent="0.35">
      <c r="B657" s="138"/>
      <c r="D657" s="138"/>
    </row>
    <row r="658" spans="2:4" x14ac:dyDescent="0.35">
      <c r="B658" s="138"/>
      <c r="D658" s="138"/>
    </row>
    <row r="659" spans="2:4" x14ac:dyDescent="0.35">
      <c r="B659" s="138"/>
      <c r="D659" s="138"/>
    </row>
    <row r="660" spans="2:4" x14ac:dyDescent="0.35">
      <c r="B660" s="138"/>
      <c r="D660" s="138"/>
    </row>
    <row r="661" spans="2:4" x14ac:dyDescent="0.35">
      <c r="B661" s="138"/>
      <c r="D661" s="138"/>
    </row>
    <row r="662" spans="2:4" x14ac:dyDescent="0.35">
      <c r="B662" s="138"/>
      <c r="D662" s="138"/>
    </row>
    <row r="663" spans="2:4" x14ac:dyDescent="0.35">
      <c r="B663" s="138"/>
      <c r="D663" s="138"/>
    </row>
    <row r="664" spans="2:4" x14ac:dyDescent="0.35">
      <c r="B664" s="138"/>
      <c r="D664" s="138"/>
    </row>
    <row r="665" spans="2:4" x14ac:dyDescent="0.35">
      <c r="B665" s="138"/>
      <c r="D665" s="138"/>
    </row>
    <row r="666" spans="2:4" x14ac:dyDescent="0.35">
      <c r="B666" s="138"/>
      <c r="D666" s="138"/>
    </row>
    <row r="667" spans="2:4" x14ac:dyDescent="0.35">
      <c r="B667" s="138"/>
      <c r="D667" s="138"/>
    </row>
    <row r="668" spans="2:4" x14ac:dyDescent="0.35">
      <c r="B668" s="138"/>
      <c r="D668" s="138"/>
    </row>
    <row r="669" spans="2:4" x14ac:dyDescent="0.35">
      <c r="B669" s="138"/>
      <c r="D669" s="138"/>
    </row>
    <row r="670" spans="2:4" x14ac:dyDescent="0.35">
      <c r="B670" s="138"/>
      <c r="D670" s="138"/>
    </row>
    <row r="671" spans="2:4" x14ac:dyDescent="0.35">
      <c r="B671" s="138"/>
      <c r="D671" s="138"/>
    </row>
    <row r="672" spans="2:4" x14ac:dyDescent="0.35">
      <c r="B672" s="138"/>
      <c r="D672" s="138"/>
    </row>
    <row r="673" spans="2:4" x14ac:dyDescent="0.35">
      <c r="B673" s="138"/>
      <c r="D673" s="138"/>
    </row>
    <row r="674" spans="2:4" x14ac:dyDescent="0.35">
      <c r="B674" s="138"/>
      <c r="D674" s="138"/>
    </row>
    <row r="675" spans="2:4" x14ac:dyDescent="0.35">
      <c r="B675" s="138"/>
      <c r="D675" s="138"/>
    </row>
    <row r="676" spans="2:4" x14ac:dyDescent="0.35">
      <c r="B676" s="138"/>
      <c r="D676" s="138"/>
    </row>
    <row r="677" spans="2:4" x14ac:dyDescent="0.35">
      <c r="B677" s="138"/>
      <c r="D677" s="138"/>
    </row>
    <row r="678" spans="2:4" x14ac:dyDescent="0.35">
      <c r="B678" s="138"/>
      <c r="D678" s="138"/>
    </row>
    <row r="679" spans="2:4" x14ac:dyDescent="0.35">
      <c r="B679" s="138"/>
      <c r="D679" s="138"/>
    </row>
    <row r="680" spans="2:4" x14ac:dyDescent="0.35">
      <c r="B680" s="138"/>
      <c r="D680" s="138"/>
    </row>
    <row r="681" spans="2:4" x14ac:dyDescent="0.35">
      <c r="B681" s="138"/>
      <c r="D681" s="138"/>
    </row>
    <row r="682" spans="2:4" x14ac:dyDescent="0.35">
      <c r="B682" s="138"/>
      <c r="D682" s="138"/>
    </row>
    <row r="683" spans="2:4" x14ac:dyDescent="0.35">
      <c r="B683" s="138"/>
      <c r="D683" s="138"/>
    </row>
    <row r="684" spans="2:4" x14ac:dyDescent="0.35">
      <c r="B684" s="138"/>
      <c r="D684" s="138"/>
    </row>
    <row r="685" spans="2:4" x14ac:dyDescent="0.35">
      <c r="B685" s="138"/>
      <c r="D685" s="138"/>
    </row>
    <row r="686" spans="2:4" x14ac:dyDescent="0.35">
      <c r="B686" s="138"/>
      <c r="D686" s="138"/>
    </row>
    <row r="687" spans="2:4" x14ac:dyDescent="0.35">
      <c r="B687" s="138"/>
      <c r="D687" s="138"/>
    </row>
    <row r="688" spans="2:4" x14ac:dyDescent="0.35">
      <c r="B688" s="138"/>
      <c r="D688" s="138"/>
    </row>
    <row r="689" spans="2:4" x14ac:dyDescent="0.35">
      <c r="B689" s="138"/>
      <c r="D689" s="138"/>
    </row>
    <row r="690" spans="2:4" x14ac:dyDescent="0.35">
      <c r="B690" s="138"/>
      <c r="D690" s="138"/>
    </row>
    <row r="691" spans="2:4" x14ac:dyDescent="0.35">
      <c r="B691" s="138"/>
      <c r="D691" s="138"/>
    </row>
    <row r="692" spans="2:4" x14ac:dyDescent="0.35">
      <c r="B692" s="138"/>
      <c r="D692" s="138"/>
    </row>
    <row r="693" spans="2:4" x14ac:dyDescent="0.35">
      <c r="B693" s="138"/>
      <c r="D693" s="138"/>
    </row>
    <row r="694" spans="2:4" x14ac:dyDescent="0.35">
      <c r="B694" s="138"/>
      <c r="D694" s="138"/>
    </row>
    <row r="695" spans="2:4" x14ac:dyDescent="0.35">
      <c r="B695" s="138"/>
      <c r="D695" s="138"/>
    </row>
    <row r="696" spans="2:4" x14ac:dyDescent="0.35">
      <c r="B696" s="138"/>
      <c r="D696" s="138"/>
    </row>
    <row r="697" spans="2:4" x14ac:dyDescent="0.35">
      <c r="B697" s="138"/>
      <c r="D697" s="138"/>
    </row>
    <row r="698" spans="2:4" x14ac:dyDescent="0.35">
      <c r="B698" s="138"/>
      <c r="D698" s="138"/>
    </row>
    <row r="699" spans="2:4" x14ac:dyDescent="0.35">
      <c r="B699" s="138"/>
      <c r="D699" s="138"/>
    </row>
    <row r="700" spans="2:4" x14ac:dyDescent="0.35">
      <c r="B700" s="138"/>
      <c r="D700" s="138"/>
    </row>
    <row r="701" spans="2:4" x14ac:dyDescent="0.35">
      <c r="B701" s="138"/>
      <c r="D701" s="138"/>
    </row>
    <row r="702" spans="2:4" x14ac:dyDescent="0.35">
      <c r="B702" s="138"/>
      <c r="D702" s="138"/>
    </row>
    <row r="703" spans="2:4" x14ac:dyDescent="0.35">
      <c r="B703" s="138"/>
      <c r="D703" s="138"/>
    </row>
    <row r="704" spans="2:4" x14ac:dyDescent="0.35">
      <c r="B704" s="138"/>
      <c r="D704" s="138"/>
    </row>
    <row r="705" spans="2:4" x14ac:dyDescent="0.35">
      <c r="B705" s="138"/>
      <c r="D705" s="138"/>
    </row>
    <row r="706" spans="2:4" x14ac:dyDescent="0.35">
      <c r="B706" s="138"/>
      <c r="D706" s="138"/>
    </row>
    <row r="707" spans="2:4" x14ac:dyDescent="0.35">
      <c r="B707" s="138"/>
      <c r="D707" s="138"/>
    </row>
    <row r="708" spans="2:4" x14ac:dyDescent="0.35">
      <c r="B708" s="138"/>
      <c r="D708" s="138"/>
    </row>
    <row r="709" spans="2:4" x14ac:dyDescent="0.35">
      <c r="B709" s="138"/>
      <c r="D709" s="138"/>
    </row>
    <row r="710" spans="2:4" x14ac:dyDescent="0.35">
      <c r="B710" s="138"/>
      <c r="D710" s="138"/>
    </row>
    <row r="711" spans="2:4" x14ac:dyDescent="0.35">
      <c r="B711" s="138"/>
      <c r="D711" s="138"/>
    </row>
    <row r="712" spans="2:4" x14ac:dyDescent="0.35">
      <c r="B712" s="138"/>
      <c r="D712" s="138"/>
    </row>
    <row r="713" spans="2:4" x14ac:dyDescent="0.35">
      <c r="B713" s="138"/>
      <c r="D713" s="138"/>
    </row>
    <row r="714" spans="2:4" x14ac:dyDescent="0.35">
      <c r="B714" s="138"/>
      <c r="D714" s="138"/>
    </row>
    <row r="715" spans="2:4" x14ac:dyDescent="0.35">
      <c r="B715" s="138"/>
      <c r="D715" s="138"/>
    </row>
    <row r="716" spans="2:4" x14ac:dyDescent="0.35">
      <c r="B716" s="138"/>
      <c r="D716" s="138"/>
    </row>
    <row r="717" spans="2:4" x14ac:dyDescent="0.35">
      <c r="B717" s="138"/>
      <c r="D717" s="138"/>
    </row>
    <row r="718" spans="2:4" x14ac:dyDescent="0.35">
      <c r="B718" s="138"/>
      <c r="D718" s="138"/>
    </row>
    <row r="719" spans="2:4" x14ac:dyDescent="0.35">
      <c r="B719" s="138"/>
      <c r="D719" s="138"/>
    </row>
    <row r="720" spans="2:4" x14ac:dyDescent="0.35">
      <c r="B720" s="138"/>
      <c r="D720" s="138"/>
    </row>
    <row r="721" spans="2:4" x14ac:dyDescent="0.35">
      <c r="B721" s="138"/>
      <c r="D721" s="138"/>
    </row>
    <row r="722" spans="2:4" x14ac:dyDescent="0.35">
      <c r="B722" s="138"/>
      <c r="D722" s="138"/>
    </row>
    <row r="723" spans="2:4" x14ac:dyDescent="0.35">
      <c r="B723" s="138"/>
      <c r="D723" s="138"/>
    </row>
    <row r="724" spans="2:4" x14ac:dyDescent="0.35">
      <c r="B724" s="138"/>
      <c r="D724" s="138"/>
    </row>
    <row r="725" spans="2:4" x14ac:dyDescent="0.35">
      <c r="B725" s="138"/>
      <c r="D725" s="138"/>
    </row>
    <row r="726" spans="2:4" x14ac:dyDescent="0.35">
      <c r="B726" s="138"/>
      <c r="D726" s="138"/>
    </row>
    <row r="727" spans="2:4" x14ac:dyDescent="0.35">
      <c r="B727" s="138"/>
      <c r="D727" s="138"/>
    </row>
    <row r="728" spans="2:4" x14ac:dyDescent="0.35">
      <c r="B728" s="138"/>
      <c r="D728" s="138"/>
    </row>
    <row r="729" spans="2:4" x14ac:dyDescent="0.35">
      <c r="B729" s="138"/>
      <c r="D729" s="138"/>
    </row>
    <row r="730" spans="2:4" x14ac:dyDescent="0.35">
      <c r="B730" s="138"/>
      <c r="D730" s="138"/>
    </row>
    <row r="731" spans="2:4" x14ac:dyDescent="0.35">
      <c r="B731" s="138"/>
      <c r="D731" s="138"/>
    </row>
    <row r="732" spans="2:4" x14ac:dyDescent="0.35">
      <c r="B732" s="138"/>
      <c r="D732" s="138"/>
    </row>
    <row r="733" spans="2:4" x14ac:dyDescent="0.35">
      <c r="B733" s="138"/>
      <c r="D733" s="138"/>
    </row>
    <row r="734" spans="2:4" x14ac:dyDescent="0.35">
      <c r="B734" s="138"/>
      <c r="D734" s="138"/>
    </row>
    <row r="735" spans="2:4" x14ac:dyDescent="0.35">
      <c r="B735" s="138"/>
      <c r="D735" s="138"/>
    </row>
    <row r="736" spans="2:4" x14ac:dyDescent="0.35">
      <c r="B736" s="138"/>
      <c r="D736" s="138"/>
    </row>
    <row r="737" spans="2:4" x14ac:dyDescent="0.35">
      <c r="B737" s="138"/>
      <c r="D737" s="138"/>
    </row>
    <row r="738" spans="2:4" x14ac:dyDescent="0.35">
      <c r="B738" s="138"/>
      <c r="D738" s="138"/>
    </row>
    <row r="739" spans="2:4" x14ac:dyDescent="0.35">
      <c r="B739" s="138"/>
      <c r="D739" s="138"/>
    </row>
    <row r="740" spans="2:4" x14ac:dyDescent="0.35">
      <c r="B740" s="138"/>
      <c r="D740" s="138"/>
    </row>
    <row r="741" spans="2:4" x14ac:dyDescent="0.35">
      <c r="B741" s="138"/>
      <c r="D741" s="138"/>
    </row>
    <row r="742" spans="2:4" x14ac:dyDescent="0.35">
      <c r="B742" s="138"/>
      <c r="D742" s="138"/>
    </row>
    <row r="743" spans="2:4" x14ac:dyDescent="0.35">
      <c r="B743" s="138"/>
      <c r="D743" s="138"/>
    </row>
    <row r="744" spans="2:4" x14ac:dyDescent="0.35">
      <c r="B744" s="138"/>
      <c r="D744" s="138"/>
    </row>
    <row r="745" spans="2:4" x14ac:dyDescent="0.35">
      <c r="B745" s="138"/>
      <c r="D745" s="138"/>
    </row>
    <row r="746" spans="2:4" x14ac:dyDescent="0.35">
      <c r="B746" s="138"/>
      <c r="D746" s="138"/>
    </row>
    <row r="747" spans="2:4" x14ac:dyDescent="0.35">
      <c r="B747" s="138"/>
      <c r="D747" s="138"/>
    </row>
    <row r="748" spans="2:4" x14ac:dyDescent="0.35">
      <c r="B748" s="138"/>
      <c r="D748" s="138"/>
    </row>
    <row r="749" spans="2:4" x14ac:dyDescent="0.35">
      <c r="B749" s="138"/>
      <c r="D749" s="138"/>
    </row>
    <row r="750" spans="2:4" x14ac:dyDescent="0.35">
      <c r="B750" s="138"/>
      <c r="D750" s="138"/>
    </row>
    <row r="751" spans="2:4" x14ac:dyDescent="0.35">
      <c r="B751" s="138"/>
      <c r="D751" s="138"/>
    </row>
    <row r="752" spans="2:4" x14ac:dyDescent="0.35">
      <c r="B752" s="138"/>
      <c r="D752" s="138"/>
    </row>
    <row r="753" spans="2:4" x14ac:dyDescent="0.35">
      <c r="B753" s="138"/>
      <c r="D753" s="138"/>
    </row>
    <row r="754" spans="2:4" x14ac:dyDescent="0.35">
      <c r="B754" s="138"/>
      <c r="D754" s="138"/>
    </row>
    <row r="755" spans="2:4" x14ac:dyDescent="0.35">
      <c r="B755" s="138"/>
      <c r="D755" s="138"/>
    </row>
    <row r="756" spans="2:4" x14ac:dyDescent="0.35">
      <c r="B756" s="138"/>
      <c r="D756" s="138"/>
    </row>
    <row r="757" spans="2:4" x14ac:dyDescent="0.35">
      <c r="B757" s="138"/>
      <c r="D757" s="138"/>
    </row>
    <row r="758" spans="2:4" x14ac:dyDescent="0.35">
      <c r="B758" s="138"/>
      <c r="D758" s="138"/>
    </row>
    <row r="759" spans="2:4" x14ac:dyDescent="0.35">
      <c r="B759" s="138"/>
      <c r="D759" s="138"/>
    </row>
    <row r="760" spans="2:4" x14ac:dyDescent="0.35">
      <c r="B760" s="138"/>
      <c r="D760" s="138"/>
    </row>
    <row r="761" spans="2:4" x14ac:dyDescent="0.35">
      <c r="B761" s="138"/>
      <c r="D761" s="138"/>
    </row>
    <row r="762" spans="2:4" x14ac:dyDescent="0.35">
      <c r="B762" s="138"/>
      <c r="D762" s="138"/>
    </row>
    <row r="763" spans="2:4" x14ac:dyDescent="0.35">
      <c r="B763" s="138"/>
      <c r="D763" s="138"/>
    </row>
    <row r="764" spans="2:4" x14ac:dyDescent="0.35">
      <c r="B764" s="138"/>
      <c r="D764" s="138"/>
    </row>
    <row r="765" spans="2:4" x14ac:dyDescent="0.35">
      <c r="B765" s="138"/>
      <c r="D765" s="138"/>
    </row>
    <row r="766" spans="2:4" x14ac:dyDescent="0.35">
      <c r="B766" s="138"/>
      <c r="D766" s="138"/>
    </row>
    <row r="767" spans="2:4" x14ac:dyDescent="0.35">
      <c r="B767" s="138"/>
      <c r="D767" s="138"/>
    </row>
    <row r="768" spans="2:4" x14ac:dyDescent="0.35">
      <c r="B768" s="138"/>
      <c r="D768" s="138"/>
    </row>
    <row r="769" spans="2:4" x14ac:dyDescent="0.35">
      <c r="B769" s="138"/>
      <c r="D769" s="138"/>
    </row>
    <row r="770" spans="2:4" x14ac:dyDescent="0.35">
      <c r="B770" s="138"/>
      <c r="D770" s="138"/>
    </row>
    <row r="771" spans="2:4" x14ac:dyDescent="0.35">
      <c r="B771" s="138"/>
      <c r="D771" s="138"/>
    </row>
    <row r="772" spans="2:4" x14ac:dyDescent="0.35">
      <c r="B772" s="138"/>
      <c r="D772" s="138"/>
    </row>
    <row r="773" spans="2:4" x14ac:dyDescent="0.35">
      <c r="B773" s="138"/>
      <c r="D773" s="138"/>
    </row>
    <row r="774" spans="2:4" x14ac:dyDescent="0.35">
      <c r="B774" s="138"/>
      <c r="D774" s="138"/>
    </row>
    <row r="775" spans="2:4" x14ac:dyDescent="0.35">
      <c r="B775" s="138"/>
      <c r="D775" s="138"/>
    </row>
    <row r="776" spans="2:4" x14ac:dyDescent="0.35">
      <c r="B776" s="138"/>
      <c r="D776" s="138"/>
    </row>
    <row r="777" spans="2:4" x14ac:dyDescent="0.35">
      <c r="B777" s="138"/>
      <c r="D777" s="138"/>
    </row>
    <row r="778" spans="2:4" x14ac:dyDescent="0.35">
      <c r="B778" s="138"/>
      <c r="D778" s="138"/>
    </row>
    <row r="779" spans="2:4" x14ac:dyDescent="0.35">
      <c r="B779" s="138"/>
      <c r="D779" s="138"/>
    </row>
    <row r="780" spans="2:4" x14ac:dyDescent="0.35">
      <c r="B780" s="138"/>
      <c r="D780" s="138"/>
    </row>
    <row r="781" spans="2:4" x14ac:dyDescent="0.35">
      <c r="B781" s="138"/>
      <c r="D781" s="138"/>
    </row>
    <row r="782" spans="2:4" x14ac:dyDescent="0.35">
      <c r="B782" s="138"/>
      <c r="D782" s="138"/>
    </row>
    <row r="783" spans="2:4" x14ac:dyDescent="0.35">
      <c r="B783" s="138"/>
      <c r="D783" s="138"/>
    </row>
    <row r="784" spans="2:4" x14ac:dyDescent="0.35">
      <c r="B784" s="138"/>
      <c r="D784" s="138"/>
    </row>
    <row r="785" spans="2:4" x14ac:dyDescent="0.35">
      <c r="B785" s="138"/>
      <c r="D785" s="138"/>
    </row>
    <row r="786" spans="2:4" x14ac:dyDescent="0.35">
      <c r="B786" s="138"/>
      <c r="D786" s="138"/>
    </row>
    <row r="787" spans="2:4" x14ac:dyDescent="0.35">
      <c r="B787" s="138"/>
      <c r="D787" s="138"/>
    </row>
    <row r="788" spans="2:4" x14ac:dyDescent="0.35">
      <c r="B788" s="138"/>
      <c r="D788" s="138"/>
    </row>
    <row r="789" spans="2:4" x14ac:dyDescent="0.35">
      <c r="B789" s="138"/>
      <c r="D789" s="138"/>
    </row>
    <row r="790" spans="2:4" x14ac:dyDescent="0.35">
      <c r="B790" s="138"/>
      <c r="D790" s="138"/>
    </row>
    <row r="791" spans="2:4" x14ac:dyDescent="0.35">
      <c r="B791" s="138"/>
      <c r="D791" s="138"/>
    </row>
    <row r="792" spans="2:4" x14ac:dyDescent="0.35">
      <c r="B792" s="138"/>
      <c r="D792" s="138"/>
    </row>
    <row r="793" spans="2:4" x14ac:dyDescent="0.35">
      <c r="B793" s="138"/>
      <c r="D793" s="138"/>
    </row>
    <row r="794" spans="2:4" x14ac:dyDescent="0.35">
      <c r="B794" s="138"/>
      <c r="D794" s="138"/>
    </row>
    <row r="795" spans="2:4" x14ac:dyDescent="0.35">
      <c r="B795" s="138"/>
      <c r="D795" s="138"/>
    </row>
    <row r="796" spans="2:4" x14ac:dyDescent="0.35">
      <c r="B796" s="138"/>
      <c r="D796" s="138"/>
    </row>
    <row r="797" spans="2:4" x14ac:dyDescent="0.35">
      <c r="B797" s="138"/>
      <c r="D797" s="138"/>
    </row>
    <row r="798" spans="2:4" x14ac:dyDescent="0.35">
      <c r="B798" s="138"/>
      <c r="D798" s="138"/>
    </row>
    <row r="799" spans="2:4" x14ac:dyDescent="0.35">
      <c r="B799" s="138"/>
      <c r="D799" s="138"/>
    </row>
    <row r="800" spans="2:4" x14ac:dyDescent="0.35">
      <c r="B800" s="138"/>
      <c r="D800" s="138"/>
    </row>
    <row r="801" spans="2:4" x14ac:dyDescent="0.35">
      <c r="B801" s="138"/>
      <c r="D801" s="138"/>
    </row>
    <row r="802" spans="2:4" x14ac:dyDescent="0.35">
      <c r="B802" s="138"/>
      <c r="D802" s="138"/>
    </row>
    <row r="803" spans="2:4" x14ac:dyDescent="0.35">
      <c r="B803" s="138"/>
      <c r="D803" s="138"/>
    </row>
    <row r="804" spans="2:4" x14ac:dyDescent="0.35">
      <c r="B804" s="138"/>
      <c r="D804" s="138"/>
    </row>
    <row r="805" spans="2:4" x14ac:dyDescent="0.35">
      <c r="B805" s="138"/>
      <c r="D805" s="138"/>
    </row>
    <row r="806" spans="2:4" x14ac:dyDescent="0.35">
      <c r="B806" s="138"/>
      <c r="D806" s="138"/>
    </row>
    <row r="807" spans="2:4" x14ac:dyDescent="0.35">
      <c r="B807" s="138"/>
      <c r="D807" s="138"/>
    </row>
    <row r="808" spans="2:4" x14ac:dyDescent="0.35">
      <c r="B808" s="138"/>
      <c r="D808" s="138"/>
    </row>
    <row r="809" spans="2:4" x14ac:dyDescent="0.35">
      <c r="B809" s="138"/>
      <c r="D809" s="138"/>
    </row>
    <row r="810" spans="2:4" x14ac:dyDescent="0.35">
      <c r="B810" s="138"/>
      <c r="D810" s="138"/>
    </row>
    <row r="811" spans="2:4" x14ac:dyDescent="0.35">
      <c r="B811" s="138"/>
      <c r="D811" s="138"/>
    </row>
    <row r="812" spans="2:4" x14ac:dyDescent="0.35">
      <c r="B812" s="138"/>
      <c r="D812" s="138"/>
    </row>
    <row r="813" spans="2:4" x14ac:dyDescent="0.35">
      <c r="B813" s="138"/>
      <c r="D813" s="138"/>
    </row>
    <row r="814" spans="2:4" x14ac:dyDescent="0.35">
      <c r="B814" s="138"/>
      <c r="D814" s="138"/>
    </row>
    <row r="815" spans="2:4" x14ac:dyDescent="0.35">
      <c r="B815" s="138"/>
      <c r="D815" s="138"/>
    </row>
    <row r="816" spans="2:4" x14ac:dyDescent="0.35">
      <c r="B816" s="138"/>
      <c r="D816" s="138"/>
    </row>
    <row r="817" spans="2:4" x14ac:dyDescent="0.35">
      <c r="B817" s="138"/>
      <c r="D817" s="138"/>
    </row>
    <row r="818" spans="2:4" x14ac:dyDescent="0.35">
      <c r="B818" s="138"/>
      <c r="D818" s="138"/>
    </row>
    <row r="819" spans="2:4" x14ac:dyDescent="0.35">
      <c r="B819" s="138"/>
      <c r="D819" s="138"/>
    </row>
    <row r="820" spans="2:4" x14ac:dyDescent="0.35">
      <c r="B820" s="138"/>
      <c r="D820" s="138"/>
    </row>
    <row r="821" spans="2:4" x14ac:dyDescent="0.35">
      <c r="B821" s="138"/>
      <c r="D821" s="138"/>
    </row>
    <row r="822" spans="2:4" x14ac:dyDescent="0.35">
      <c r="B822" s="138"/>
      <c r="D822" s="138"/>
    </row>
    <row r="823" spans="2:4" x14ac:dyDescent="0.35">
      <c r="B823" s="138"/>
      <c r="D823" s="138"/>
    </row>
    <row r="824" spans="2:4" x14ac:dyDescent="0.35">
      <c r="B824" s="138"/>
      <c r="D824" s="138"/>
    </row>
    <row r="825" spans="2:4" x14ac:dyDescent="0.35">
      <c r="B825" s="138"/>
      <c r="D825" s="138"/>
    </row>
    <row r="826" spans="2:4" x14ac:dyDescent="0.35">
      <c r="B826" s="138"/>
      <c r="D826" s="138"/>
    </row>
    <row r="827" spans="2:4" x14ac:dyDescent="0.35">
      <c r="B827" s="138"/>
      <c r="D827" s="138"/>
    </row>
    <row r="828" spans="2:4" x14ac:dyDescent="0.35">
      <c r="B828" s="138"/>
      <c r="D828" s="138"/>
    </row>
    <row r="829" spans="2:4" x14ac:dyDescent="0.35">
      <c r="B829" s="138"/>
      <c r="D829" s="138"/>
    </row>
    <row r="830" spans="2:4" x14ac:dyDescent="0.35">
      <c r="B830" s="138"/>
      <c r="D830" s="138"/>
    </row>
    <row r="831" spans="2:4" x14ac:dyDescent="0.35">
      <c r="B831" s="138"/>
      <c r="D831" s="138"/>
    </row>
    <row r="832" spans="2:4" x14ac:dyDescent="0.35">
      <c r="B832" s="138"/>
      <c r="D832" s="138"/>
    </row>
    <row r="833" spans="2:4" x14ac:dyDescent="0.35">
      <c r="B833" s="138"/>
      <c r="D833" s="138"/>
    </row>
    <row r="834" spans="2:4" x14ac:dyDescent="0.35">
      <c r="B834" s="138"/>
      <c r="D834" s="138"/>
    </row>
    <row r="835" spans="2:4" x14ac:dyDescent="0.35">
      <c r="B835" s="138"/>
      <c r="D835" s="138"/>
    </row>
    <row r="836" spans="2:4" x14ac:dyDescent="0.35">
      <c r="B836" s="138"/>
      <c r="D836" s="138"/>
    </row>
    <row r="837" spans="2:4" x14ac:dyDescent="0.35">
      <c r="B837" s="138"/>
      <c r="D837" s="138"/>
    </row>
    <row r="838" spans="2:4" x14ac:dyDescent="0.35">
      <c r="B838" s="138"/>
      <c r="D838" s="138"/>
    </row>
    <row r="839" spans="2:4" x14ac:dyDescent="0.35">
      <c r="B839" s="138"/>
      <c r="D839" s="138"/>
    </row>
    <row r="840" spans="2:4" x14ac:dyDescent="0.35">
      <c r="B840" s="138"/>
      <c r="D840" s="138"/>
    </row>
    <row r="841" spans="2:4" x14ac:dyDescent="0.35">
      <c r="B841" s="138"/>
      <c r="D841" s="138"/>
    </row>
    <row r="842" spans="2:4" x14ac:dyDescent="0.35">
      <c r="B842" s="138"/>
      <c r="D842" s="138"/>
    </row>
    <row r="843" spans="2:4" x14ac:dyDescent="0.35">
      <c r="B843" s="138"/>
      <c r="D843" s="138"/>
    </row>
    <row r="844" spans="2:4" x14ac:dyDescent="0.35">
      <c r="B844" s="138"/>
      <c r="D844" s="138"/>
    </row>
    <row r="845" spans="2:4" x14ac:dyDescent="0.35">
      <c r="B845" s="138"/>
      <c r="D845" s="138"/>
    </row>
    <row r="846" spans="2:4" x14ac:dyDescent="0.35">
      <c r="B846" s="138"/>
      <c r="D846" s="138"/>
    </row>
    <row r="847" spans="2:4" x14ac:dyDescent="0.35">
      <c r="B847" s="138"/>
      <c r="D847" s="138"/>
    </row>
    <row r="848" spans="2:4" x14ac:dyDescent="0.35">
      <c r="B848" s="138"/>
      <c r="D848" s="138"/>
    </row>
    <row r="849" spans="2:4" x14ac:dyDescent="0.35">
      <c r="B849" s="138"/>
      <c r="D849" s="138"/>
    </row>
    <row r="850" spans="2:4" x14ac:dyDescent="0.35">
      <c r="B850" s="138"/>
      <c r="D850" s="138"/>
    </row>
    <row r="851" spans="2:4" x14ac:dyDescent="0.35">
      <c r="B851" s="138"/>
      <c r="D851" s="138"/>
    </row>
    <row r="852" spans="2:4" x14ac:dyDescent="0.35">
      <c r="B852" s="138"/>
      <c r="D852" s="138"/>
    </row>
    <row r="853" spans="2:4" x14ac:dyDescent="0.35">
      <c r="B853" s="138"/>
      <c r="D853" s="138"/>
    </row>
    <row r="854" spans="2:4" x14ac:dyDescent="0.35">
      <c r="B854" s="138"/>
      <c r="D854" s="138"/>
    </row>
    <row r="855" spans="2:4" x14ac:dyDescent="0.35">
      <c r="B855" s="138"/>
      <c r="D855" s="138"/>
    </row>
    <row r="856" spans="2:4" x14ac:dyDescent="0.35">
      <c r="B856" s="138"/>
      <c r="D856" s="138"/>
    </row>
    <row r="857" spans="2:4" x14ac:dyDescent="0.35">
      <c r="B857" s="138"/>
      <c r="D857" s="138"/>
    </row>
    <row r="858" spans="2:4" x14ac:dyDescent="0.35">
      <c r="B858" s="138"/>
      <c r="D858" s="138"/>
    </row>
    <row r="859" spans="2:4" x14ac:dyDescent="0.35">
      <c r="B859" s="138"/>
      <c r="D859" s="138"/>
    </row>
    <row r="860" spans="2:4" x14ac:dyDescent="0.35">
      <c r="B860" s="138"/>
      <c r="D860" s="138"/>
    </row>
    <row r="861" spans="2:4" x14ac:dyDescent="0.35">
      <c r="B861" s="138"/>
      <c r="D861" s="138"/>
    </row>
    <row r="862" spans="2:4" x14ac:dyDescent="0.35">
      <c r="B862" s="138"/>
      <c r="D862" s="138"/>
    </row>
    <row r="863" spans="2:4" x14ac:dyDescent="0.35">
      <c r="B863" s="138"/>
      <c r="D863" s="138"/>
    </row>
    <row r="864" spans="2:4" x14ac:dyDescent="0.35">
      <c r="B864" s="138"/>
      <c r="D864" s="138"/>
    </row>
    <row r="865" spans="2:4" x14ac:dyDescent="0.35">
      <c r="B865" s="138"/>
      <c r="D865" s="138"/>
    </row>
    <row r="866" spans="2:4" x14ac:dyDescent="0.35">
      <c r="B866" s="138"/>
      <c r="D866" s="138"/>
    </row>
    <row r="867" spans="2:4" x14ac:dyDescent="0.35">
      <c r="B867" s="138"/>
      <c r="D867" s="138"/>
    </row>
    <row r="868" spans="2:4" x14ac:dyDescent="0.35">
      <c r="B868" s="138"/>
      <c r="D868" s="138"/>
    </row>
    <row r="869" spans="2:4" x14ac:dyDescent="0.35">
      <c r="B869" s="138"/>
      <c r="D869" s="138"/>
    </row>
    <row r="870" spans="2:4" x14ac:dyDescent="0.35">
      <c r="B870" s="138"/>
      <c r="D870" s="138"/>
    </row>
    <row r="871" spans="2:4" x14ac:dyDescent="0.35">
      <c r="B871" s="138"/>
      <c r="D871" s="138"/>
    </row>
    <row r="872" spans="2:4" x14ac:dyDescent="0.35">
      <c r="B872" s="138"/>
      <c r="D872" s="138"/>
    </row>
    <row r="873" spans="2:4" x14ac:dyDescent="0.35">
      <c r="B873" s="138"/>
      <c r="D873" s="138"/>
    </row>
    <row r="874" spans="2:4" x14ac:dyDescent="0.35">
      <c r="B874" s="138"/>
      <c r="D874" s="138"/>
    </row>
    <row r="875" spans="2:4" x14ac:dyDescent="0.35">
      <c r="B875" s="138"/>
      <c r="D875" s="138"/>
    </row>
    <row r="876" spans="2:4" x14ac:dyDescent="0.35">
      <c r="B876" s="138"/>
      <c r="D876" s="138"/>
    </row>
    <row r="877" spans="2:4" x14ac:dyDescent="0.35">
      <c r="B877" s="138"/>
      <c r="D877" s="138"/>
    </row>
    <row r="878" spans="2:4" x14ac:dyDescent="0.35">
      <c r="B878" s="138"/>
      <c r="D878" s="138"/>
    </row>
    <row r="879" spans="2:4" x14ac:dyDescent="0.35">
      <c r="B879" s="138"/>
      <c r="D879" s="138"/>
    </row>
    <row r="880" spans="2:4" x14ac:dyDescent="0.35">
      <c r="B880" s="138"/>
      <c r="D880" s="138"/>
    </row>
    <row r="881" spans="2:4" x14ac:dyDescent="0.35">
      <c r="B881" s="138"/>
      <c r="D881" s="138"/>
    </row>
    <row r="882" spans="2:4" x14ac:dyDescent="0.35">
      <c r="B882" s="138"/>
      <c r="D882" s="138"/>
    </row>
    <row r="883" spans="2:4" x14ac:dyDescent="0.35">
      <c r="B883" s="138"/>
      <c r="D883" s="138"/>
    </row>
    <row r="884" spans="2:4" x14ac:dyDescent="0.35">
      <c r="B884" s="138"/>
      <c r="D884" s="138"/>
    </row>
    <row r="885" spans="2:4" x14ac:dyDescent="0.35">
      <c r="B885" s="138"/>
      <c r="D885" s="138"/>
    </row>
    <row r="886" spans="2:4" x14ac:dyDescent="0.35">
      <c r="B886" s="138"/>
      <c r="D886" s="138"/>
    </row>
    <row r="887" spans="2:4" x14ac:dyDescent="0.35">
      <c r="B887" s="138"/>
      <c r="D887" s="138"/>
    </row>
    <row r="888" spans="2:4" x14ac:dyDescent="0.35">
      <c r="B888" s="138"/>
      <c r="D888" s="138"/>
    </row>
    <row r="889" spans="2:4" x14ac:dyDescent="0.35">
      <c r="B889" s="138"/>
      <c r="D889" s="138"/>
    </row>
    <row r="890" spans="2:4" x14ac:dyDescent="0.35">
      <c r="B890" s="138"/>
      <c r="D890" s="138"/>
    </row>
    <row r="891" spans="2:4" x14ac:dyDescent="0.35">
      <c r="B891" s="138"/>
      <c r="D891" s="138"/>
    </row>
    <row r="892" spans="2:4" x14ac:dyDescent="0.35">
      <c r="B892" s="138"/>
      <c r="D892" s="138"/>
    </row>
    <row r="893" spans="2:4" x14ac:dyDescent="0.35">
      <c r="B893" s="138"/>
      <c r="D893" s="138"/>
    </row>
    <row r="894" spans="2:4" x14ac:dyDescent="0.35">
      <c r="B894" s="138"/>
      <c r="D894" s="138"/>
    </row>
    <row r="895" spans="2:4" x14ac:dyDescent="0.35">
      <c r="B895" s="138"/>
      <c r="D895" s="138"/>
    </row>
    <row r="896" spans="2:4" x14ac:dyDescent="0.35">
      <c r="B896" s="138"/>
      <c r="D896" s="138"/>
    </row>
    <row r="897" spans="2:4" x14ac:dyDescent="0.35">
      <c r="B897" s="138"/>
      <c r="D897" s="138"/>
    </row>
    <row r="898" spans="2:4" x14ac:dyDescent="0.35">
      <c r="B898" s="138"/>
      <c r="D898" s="138"/>
    </row>
    <row r="899" spans="2:4" x14ac:dyDescent="0.35">
      <c r="B899" s="138"/>
      <c r="D899" s="138"/>
    </row>
    <row r="900" spans="2:4" x14ac:dyDescent="0.35">
      <c r="B900" s="138"/>
      <c r="D900" s="138"/>
    </row>
    <row r="901" spans="2:4" x14ac:dyDescent="0.35">
      <c r="B901" s="138"/>
      <c r="D901" s="138"/>
    </row>
    <row r="902" spans="2:4" x14ac:dyDescent="0.35">
      <c r="B902" s="138"/>
      <c r="D902" s="138"/>
    </row>
    <row r="903" spans="2:4" x14ac:dyDescent="0.35">
      <c r="B903" s="138"/>
      <c r="D903" s="138"/>
    </row>
    <row r="904" spans="2:4" x14ac:dyDescent="0.35">
      <c r="B904" s="138"/>
      <c r="D904" s="138"/>
    </row>
    <row r="905" spans="2:4" x14ac:dyDescent="0.35">
      <c r="B905" s="138"/>
      <c r="D905" s="138"/>
    </row>
    <row r="906" spans="2:4" x14ac:dyDescent="0.35">
      <c r="B906" s="138"/>
      <c r="D906" s="138"/>
    </row>
    <row r="907" spans="2:4" x14ac:dyDescent="0.35">
      <c r="B907" s="138"/>
      <c r="D907" s="138"/>
    </row>
    <row r="908" spans="2:4" x14ac:dyDescent="0.35">
      <c r="B908" s="138"/>
      <c r="D908" s="138"/>
    </row>
    <row r="909" spans="2:4" x14ac:dyDescent="0.35">
      <c r="B909" s="138"/>
      <c r="D909" s="138"/>
    </row>
    <row r="910" spans="2:4" x14ac:dyDescent="0.35">
      <c r="B910" s="138"/>
      <c r="D910" s="138"/>
    </row>
    <row r="911" spans="2:4" x14ac:dyDescent="0.35">
      <c r="B911" s="138"/>
      <c r="D911" s="138"/>
    </row>
    <row r="912" spans="2:4" x14ac:dyDescent="0.35">
      <c r="B912" s="138"/>
      <c r="D912" s="138"/>
    </row>
    <row r="913" spans="2:4" x14ac:dyDescent="0.35">
      <c r="B913" s="138"/>
      <c r="D913" s="138"/>
    </row>
    <row r="914" spans="2:4" x14ac:dyDescent="0.35">
      <c r="B914" s="138"/>
      <c r="D914" s="138"/>
    </row>
    <row r="915" spans="2:4" x14ac:dyDescent="0.35">
      <c r="B915" s="138"/>
      <c r="D915" s="138"/>
    </row>
    <row r="916" spans="2:4" x14ac:dyDescent="0.35">
      <c r="B916" s="138"/>
      <c r="D916" s="138"/>
    </row>
    <row r="917" spans="2:4" x14ac:dyDescent="0.35">
      <c r="B917" s="138"/>
      <c r="D917" s="138"/>
    </row>
    <row r="918" spans="2:4" x14ac:dyDescent="0.35">
      <c r="B918" s="138"/>
      <c r="D918" s="138"/>
    </row>
    <row r="919" spans="2:4" x14ac:dyDescent="0.35">
      <c r="B919" s="138"/>
      <c r="D919" s="138"/>
    </row>
    <row r="920" spans="2:4" x14ac:dyDescent="0.35">
      <c r="B920" s="138"/>
      <c r="D920" s="138"/>
    </row>
    <row r="921" spans="2:4" x14ac:dyDescent="0.35">
      <c r="B921" s="138"/>
      <c r="D921" s="138"/>
    </row>
    <row r="922" spans="2:4" x14ac:dyDescent="0.35">
      <c r="B922" s="138"/>
      <c r="D922" s="138"/>
    </row>
    <row r="923" spans="2:4" x14ac:dyDescent="0.35">
      <c r="B923" s="138"/>
      <c r="D923" s="138"/>
    </row>
    <row r="924" spans="2:4" x14ac:dyDescent="0.35">
      <c r="B924" s="138"/>
      <c r="D924" s="138"/>
    </row>
    <row r="925" spans="2:4" x14ac:dyDescent="0.35">
      <c r="B925" s="138"/>
      <c r="D925" s="138"/>
    </row>
    <row r="926" spans="2:4" x14ac:dyDescent="0.35">
      <c r="B926" s="138"/>
      <c r="D926" s="138"/>
    </row>
    <row r="927" spans="2:4" x14ac:dyDescent="0.35">
      <c r="B927" s="138"/>
      <c r="D927" s="138"/>
    </row>
    <row r="928" spans="2:4" x14ac:dyDescent="0.35">
      <c r="B928" s="138"/>
      <c r="D928" s="138"/>
    </row>
    <row r="929" spans="2:4" x14ac:dyDescent="0.35">
      <c r="B929" s="138"/>
      <c r="D929" s="138"/>
    </row>
    <row r="930" spans="2:4" x14ac:dyDescent="0.35">
      <c r="B930" s="138"/>
      <c r="D930" s="138"/>
    </row>
    <row r="931" spans="2:4" x14ac:dyDescent="0.35">
      <c r="B931" s="138"/>
      <c r="D931" s="138"/>
    </row>
    <row r="932" spans="2:4" x14ac:dyDescent="0.35">
      <c r="B932" s="138"/>
      <c r="D932" s="138"/>
    </row>
    <row r="933" spans="2:4" x14ac:dyDescent="0.35">
      <c r="B933" s="138"/>
      <c r="D933" s="138"/>
    </row>
    <row r="934" spans="2:4" x14ac:dyDescent="0.35">
      <c r="B934" s="138"/>
      <c r="D934" s="138"/>
    </row>
    <row r="935" spans="2:4" x14ac:dyDescent="0.35">
      <c r="B935" s="138"/>
      <c r="D935" s="138"/>
    </row>
    <row r="936" spans="2:4" x14ac:dyDescent="0.35">
      <c r="B936" s="138"/>
      <c r="D936" s="138"/>
    </row>
    <row r="937" spans="2:4" x14ac:dyDescent="0.35">
      <c r="B937" s="138"/>
      <c r="D937" s="138"/>
    </row>
    <row r="938" spans="2:4" x14ac:dyDescent="0.35">
      <c r="B938" s="138"/>
      <c r="D938" s="138"/>
    </row>
    <row r="939" spans="2:4" x14ac:dyDescent="0.35">
      <c r="B939" s="138"/>
      <c r="D939" s="138"/>
    </row>
    <row r="940" spans="2:4" x14ac:dyDescent="0.35">
      <c r="B940" s="138"/>
      <c r="D940" s="138"/>
    </row>
    <row r="941" spans="2:4" x14ac:dyDescent="0.35">
      <c r="B941" s="138"/>
      <c r="D941" s="138"/>
    </row>
    <row r="942" spans="2:4" x14ac:dyDescent="0.35">
      <c r="B942" s="138"/>
      <c r="D942" s="138"/>
    </row>
    <row r="943" spans="2:4" x14ac:dyDescent="0.35">
      <c r="B943" s="138"/>
      <c r="D943" s="138"/>
    </row>
    <row r="944" spans="2:4" x14ac:dyDescent="0.35">
      <c r="B944" s="138"/>
      <c r="D944" s="138"/>
    </row>
    <row r="945" spans="2:4" x14ac:dyDescent="0.35">
      <c r="B945" s="138"/>
      <c r="D945" s="138"/>
    </row>
    <row r="946" spans="2:4" x14ac:dyDescent="0.35">
      <c r="B946" s="138"/>
      <c r="D946" s="138"/>
    </row>
    <row r="947" spans="2:4" x14ac:dyDescent="0.35">
      <c r="B947" s="138"/>
      <c r="D947" s="138"/>
    </row>
    <row r="948" spans="2:4" x14ac:dyDescent="0.35">
      <c r="B948" s="138"/>
      <c r="D948" s="138"/>
    </row>
    <row r="949" spans="2:4" x14ac:dyDescent="0.35">
      <c r="B949" s="138"/>
      <c r="D949" s="138"/>
    </row>
    <row r="950" spans="2:4" x14ac:dyDescent="0.35">
      <c r="B950" s="138"/>
      <c r="D950" s="138"/>
    </row>
    <row r="951" spans="2:4" x14ac:dyDescent="0.35">
      <c r="B951" s="138"/>
      <c r="D951" s="138"/>
    </row>
    <row r="952" spans="2:4" x14ac:dyDescent="0.35">
      <c r="B952" s="138"/>
      <c r="D952" s="138"/>
    </row>
    <row r="953" spans="2:4" x14ac:dyDescent="0.35">
      <c r="B953" s="138"/>
      <c r="D953" s="138"/>
    </row>
    <row r="954" spans="2:4" x14ac:dyDescent="0.35">
      <c r="B954" s="138"/>
      <c r="D954" s="138"/>
    </row>
    <row r="955" spans="2:4" x14ac:dyDescent="0.35">
      <c r="B955" s="138"/>
      <c r="D955" s="138"/>
    </row>
    <row r="956" spans="2:4" x14ac:dyDescent="0.35">
      <c r="B956" s="138"/>
      <c r="D956" s="138"/>
    </row>
    <row r="957" spans="2:4" x14ac:dyDescent="0.35">
      <c r="B957" s="138"/>
      <c r="D957" s="138"/>
    </row>
    <row r="958" spans="2:4" x14ac:dyDescent="0.35">
      <c r="B958" s="138"/>
      <c r="D958" s="138"/>
    </row>
    <row r="959" spans="2:4" x14ac:dyDescent="0.35">
      <c r="B959" s="138"/>
      <c r="D959" s="138"/>
    </row>
    <row r="960" spans="2:4" x14ac:dyDescent="0.35">
      <c r="B960" s="138"/>
      <c r="D960" s="138"/>
    </row>
    <row r="961" spans="2:4" x14ac:dyDescent="0.35">
      <c r="B961" s="138"/>
      <c r="D961" s="138"/>
    </row>
    <row r="962" spans="2:4" x14ac:dyDescent="0.35">
      <c r="B962" s="138"/>
      <c r="D962" s="138"/>
    </row>
    <row r="963" spans="2:4" x14ac:dyDescent="0.35">
      <c r="B963" s="138"/>
      <c r="D963" s="138"/>
    </row>
    <row r="964" spans="2:4" x14ac:dyDescent="0.35">
      <c r="B964" s="138"/>
      <c r="D964" s="138"/>
    </row>
    <row r="965" spans="2:4" x14ac:dyDescent="0.35">
      <c r="B965" s="138"/>
      <c r="D965" s="138"/>
    </row>
    <row r="966" spans="2:4" x14ac:dyDescent="0.35">
      <c r="B966" s="138"/>
      <c r="D966" s="138"/>
    </row>
    <row r="967" spans="2:4" x14ac:dyDescent="0.35">
      <c r="B967" s="138"/>
      <c r="D967" s="138"/>
    </row>
    <row r="968" spans="2:4" x14ac:dyDescent="0.35">
      <c r="B968" s="138"/>
      <c r="D968" s="138"/>
    </row>
    <row r="969" spans="2:4" x14ac:dyDescent="0.35">
      <c r="B969" s="138"/>
      <c r="D969" s="138"/>
    </row>
    <row r="970" spans="2:4" x14ac:dyDescent="0.35">
      <c r="B970" s="138"/>
      <c r="D970" s="138"/>
    </row>
    <row r="971" spans="2:4" x14ac:dyDescent="0.35">
      <c r="B971" s="138"/>
      <c r="D971" s="138"/>
    </row>
    <row r="972" spans="2:4" x14ac:dyDescent="0.35">
      <c r="B972" s="138"/>
      <c r="D972" s="138"/>
    </row>
    <row r="973" spans="2:4" x14ac:dyDescent="0.35">
      <c r="B973" s="138"/>
      <c r="D973" s="138"/>
    </row>
    <row r="974" spans="2:4" x14ac:dyDescent="0.35">
      <c r="B974" s="138"/>
      <c r="D974" s="138"/>
    </row>
    <row r="975" spans="2:4" x14ac:dyDescent="0.35">
      <c r="B975" s="138"/>
      <c r="D975" s="138"/>
    </row>
    <row r="976" spans="2:4" x14ac:dyDescent="0.35">
      <c r="B976" s="138"/>
      <c r="D976" s="138"/>
    </row>
    <row r="977" spans="2:4" x14ac:dyDescent="0.35">
      <c r="B977" s="138"/>
      <c r="D977" s="138"/>
    </row>
    <row r="978" spans="2:4" x14ac:dyDescent="0.35">
      <c r="B978" s="138"/>
      <c r="D978" s="138"/>
    </row>
    <row r="979" spans="2:4" x14ac:dyDescent="0.35">
      <c r="B979" s="138"/>
      <c r="D979" s="138"/>
    </row>
    <row r="980" spans="2:4" x14ac:dyDescent="0.35">
      <c r="B980" s="138"/>
      <c r="D980" s="138"/>
    </row>
    <row r="981" spans="2:4" x14ac:dyDescent="0.35">
      <c r="B981" s="138"/>
      <c r="D981" s="138"/>
    </row>
    <row r="982" spans="2:4" x14ac:dyDescent="0.35">
      <c r="B982" s="138"/>
      <c r="D982" s="138"/>
    </row>
    <row r="983" spans="2:4" x14ac:dyDescent="0.35">
      <c r="B983" s="138"/>
      <c r="D983" s="138"/>
    </row>
    <row r="984" spans="2:4" x14ac:dyDescent="0.35">
      <c r="B984" s="138"/>
      <c r="D984" s="138"/>
    </row>
    <row r="985" spans="2:4" x14ac:dyDescent="0.35">
      <c r="B985" s="138"/>
      <c r="D985" s="138"/>
    </row>
    <row r="986" spans="2:4" x14ac:dyDescent="0.35">
      <c r="B986" s="138"/>
      <c r="D986" s="138"/>
    </row>
    <row r="987" spans="2:4" x14ac:dyDescent="0.35">
      <c r="B987" s="138"/>
      <c r="D987" s="138"/>
    </row>
    <row r="988" spans="2:4" x14ac:dyDescent="0.35">
      <c r="B988" s="138"/>
      <c r="D988" s="138"/>
    </row>
    <row r="989" spans="2:4" x14ac:dyDescent="0.35">
      <c r="B989" s="138"/>
      <c r="D989" s="138"/>
    </row>
    <row r="990" spans="2:4" x14ac:dyDescent="0.35">
      <c r="B990" s="138"/>
      <c r="D990" s="138"/>
    </row>
    <row r="991" spans="2:4" x14ac:dyDescent="0.35">
      <c r="B991" s="138"/>
      <c r="D991" s="138"/>
    </row>
    <row r="992" spans="2:4" x14ac:dyDescent="0.35">
      <c r="B992" s="138"/>
      <c r="D992" s="138"/>
    </row>
    <row r="993" spans="2:4" x14ac:dyDescent="0.35">
      <c r="B993" s="138"/>
      <c r="D993" s="138"/>
    </row>
    <row r="994" spans="2:4" x14ac:dyDescent="0.35">
      <c r="B994" s="138"/>
      <c r="D994" s="138"/>
    </row>
    <row r="995" spans="2:4" x14ac:dyDescent="0.35">
      <c r="B995" s="138"/>
      <c r="D995" s="138"/>
    </row>
    <row r="996" spans="2:4" x14ac:dyDescent="0.35">
      <c r="B996" s="138"/>
      <c r="D996" s="138"/>
    </row>
    <row r="997" spans="2:4" x14ac:dyDescent="0.35">
      <c r="B997" s="138"/>
      <c r="D997" s="138"/>
    </row>
    <row r="998" spans="2:4" x14ac:dyDescent="0.35">
      <c r="B998" s="138"/>
      <c r="D998" s="138"/>
    </row>
    <row r="999" spans="2:4" x14ac:dyDescent="0.35">
      <c r="B999" s="138"/>
      <c r="D999" s="138"/>
    </row>
    <row r="1000" spans="2:4" x14ac:dyDescent="0.35">
      <c r="B1000" s="138"/>
      <c r="D1000" s="138"/>
    </row>
    <row r="1001" spans="2:4" x14ac:dyDescent="0.35">
      <c r="B1001" s="138"/>
      <c r="D1001" s="138"/>
    </row>
    <row r="1002" spans="2:4" x14ac:dyDescent="0.35">
      <c r="B1002" s="138"/>
      <c r="D1002" s="138"/>
    </row>
    <row r="1003" spans="2:4" x14ac:dyDescent="0.35">
      <c r="B1003" s="138"/>
      <c r="D1003" s="138"/>
    </row>
    <row r="1004" spans="2:4" x14ac:dyDescent="0.35">
      <c r="B1004" s="138"/>
      <c r="D1004" s="138"/>
    </row>
    <row r="1005" spans="2:4" x14ac:dyDescent="0.35">
      <c r="B1005" s="138"/>
      <c r="D1005" s="138"/>
    </row>
    <row r="1006" spans="2:4" x14ac:dyDescent="0.35">
      <c r="B1006" s="138"/>
      <c r="D1006" s="138"/>
    </row>
    <row r="1007" spans="2:4" x14ac:dyDescent="0.35">
      <c r="B1007" s="138"/>
      <c r="D1007" s="138"/>
    </row>
    <row r="1008" spans="2:4" x14ac:dyDescent="0.35">
      <c r="B1008" s="138"/>
      <c r="D1008" s="138"/>
    </row>
    <row r="1009" spans="2:4" x14ac:dyDescent="0.35">
      <c r="B1009" s="138"/>
      <c r="D1009" s="138"/>
    </row>
    <row r="1010" spans="2:4" x14ac:dyDescent="0.35">
      <c r="B1010" s="138"/>
      <c r="D1010" s="138"/>
    </row>
    <row r="1011" spans="2:4" x14ac:dyDescent="0.35">
      <c r="B1011" s="138"/>
      <c r="D1011" s="138"/>
    </row>
    <row r="1012" spans="2:4" x14ac:dyDescent="0.35">
      <c r="B1012" s="138"/>
      <c r="D1012" s="138"/>
    </row>
    <row r="1013" spans="2:4" x14ac:dyDescent="0.35">
      <c r="B1013" s="138"/>
      <c r="D1013" s="138"/>
    </row>
    <row r="1014" spans="2:4" x14ac:dyDescent="0.35">
      <c r="B1014" s="138"/>
      <c r="D1014" s="138"/>
    </row>
    <row r="1015" spans="2:4" x14ac:dyDescent="0.35">
      <c r="B1015" s="138"/>
      <c r="D1015" s="138"/>
    </row>
    <row r="1016" spans="2:4" x14ac:dyDescent="0.35">
      <c r="B1016" s="138"/>
      <c r="D1016" s="138"/>
    </row>
    <row r="1017" spans="2:4" x14ac:dyDescent="0.35">
      <c r="B1017" s="138"/>
      <c r="D1017" s="138"/>
    </row>
    <row r="1018" spans="2:4" x14ac:dyDescent="0.35">
      <c r="B1018" s="138"/>
      <c r="D1018" s="138"/>
    </row>
    <row r="1019" spans="2:4" x14ac:dyDescent="0.35">
      <c r="B1019" s="138"/>
      <c r="D1019" s="138"/>
    </row>
    <row r="1020" spans="2:4" x14ac:dyDescent="0.35">
      <c r="B1020" s="138"/>
      <c r="D1020" s="138"/>
    </row>
    <row r="1021" spans="2:4" x14ac:dyDescent="0.35">
      <c r="B1021" s="138"/>
      <c r="D1021" s="138"/>
    </row>
    <row r="1022" spans="2:4" x14ac:dyDescent="0.35">
      <c r="B1022" s="138"/>
      <c r="D1022" s="138"/>
    </row>
    <row r="1023" spans="2:4" x14ac:dyDescent="0.35">
      <c r="B1023" s="138"/>
      <c r="D1023" s="138"/>
    </row>
    <row r="1024" spans="2:4" x14ac:dyDescent="0.35">
      <c r="B1024" s="138"/>
      <c r="D1024" s="138"/>
    </row>
    <row r="1025" spans="2:5" x14ac:dyDescent="0.35">
      <c r="B1025" s="138"/>
      <c r="D1025" s="138"/>
    </row>
    <row r="1026" spans="2:5" x14ac:dyDescent="0.35">
      <c r="B1026" s="138"/>
      <c r="D1026" s="138"/>
    </row>
    <row r="1027" spans="2:5" x14ac:dyDescent="0.35">
      <c r="B1027" s="138"/>
      <c r="D1027" s="138"/>
    </row>
    <row r="1028" spans="2:5" x14ac:dyDescent="0.35">
      <c r="B1028" s="138"/>
      <c r="D1028" s="138"/>
    </row>
    <row r="1029" spans="2:5" x14ac:dyDescent="0.35">
      <c r="B1029" s="138"/>
      <c r="D1029" s="138"/>
    </row>
    <row r="1030" spans="2:5" x14ac:dyDescent="0.35">
      <c r="B1030" s="138"/>
      <c r="D1030" s="138"/>
    </row>
    <row r="1031" spans="2:5" x14ac:dyDescent="0.35">
      <c r="B1031" s="138"/>
      <c r="D1031" s="138"/>
      <c r="E1031" s="138"/>
    </row>
    <row r="1032" spans="2:5" x14ac:dyDescent="0.35">
      <c r="B1032" s="138"/>
      <c r="D1032" s="138"/>
      <c r="E1032" s="138"/>
    </row>
    <row r="1033" spans="2:5" x14ac:dyDescent="0.35">
      <c r="B1033" s="138"/>
      <c r="D1033" s="138"/>
      <c r="E1033" s="138"/>
    </row>
    <row r="1034" spans="2:5" x14ac:dyDescent="0.35">
      <c r="B1034" s="138"/>
      <c r="D1034" s="138"/>
      <c r="E1034" s="138"/>
    </row>
    <row r="1035" spans="2:5" x14ac:dyDescent="0.35">
      <c r="B1035" s="138"/>
      <c r="D1035" s="138"/>
      <c r="E1035" s="138"/>
    </row>
    <row r="1036" spans="2:5" x14ac:dyDescent="0.35">
      <c r="B1036" s="138"/>
      <c r="D1036" s="138"/>
      <c r="E1036" s="138"/>
    </row>
    <row r="1037" spans="2:5" x14ac:dyDescent="0.35">
      <c r="B1037" s="138"/>
      <c r="D1037" s="138"/>
      <c r="E1037" s="138"/>
    </row>
    <row r="1038" spans="2:5" x14ac:dyDescent="0.35">
      <c r="B1038" s="138"/>
      <c r="D1038" s="138"/>
      <c r="E1038" s="138"/>
    </row>
    <row r="1039" spans="2:5" x14ac:dyDescent="0.35">
      <c r="B1039" s="138"/>
      <c r="D1039" s="138"/>
      <c r="E1039" s="138"/>
    </row>
    <row r="1040" spans="2:5" x14ac:dyDescent="0.35">
      <c r="B1040" s="138"/>
      <c r="D1040" s="138"/>
      <c r="E1040" s="138"/>
    </row>
    <row r="1041" spans="2:5" x14ac:dyDescent="0.35">
      <c r="B1041" s="138"/>
      <c r="D1041" s="138"/>
      <c r="E1041" s="138"/>
    </row>
    <row r="1042" spans="2:5" x14ac:dyDescent="0.35">
      <c r="B1042" s="138"/>
      <c r="D1042" s="138"/>
      <c r="E1042" s="138"/>
    </row>
    <row r="1043" spans="2:5" x14ac:dyDescent="0.35">
      <c r="B1043" s="138"/>
      <c r="D1043" s="138"/>
      <c r="E1043" s="138"/>
    </row>
    <row r="1044" spans="2:5" x14ac:dyDescent="0.35">
      <c r="B1044" s="138"/>
      <c r="D1044" s="138"/>
      <c r="E1044" s="138"/>
    </row>
    <row r="1045" spans="2:5" x14ac:dyDescent="0.35">
      <c r="B1045" s="138"/>
      <c r="D1045" s="138"/>
      <c r="E1045" s="138"/>
    </row>
    <row r="1046" spans="2:5" x14ac:dyDescent="0.35">
      <c r="B1046" s="138"/>
      <c r="D1046" s="138"/>
      <c r="E1046" s="138"/>
    </row>
    <row r="1047" spans="2:5" x14ac:dyDescent="0.35">
      <c r="B1047" s="138"/>
      <c r="D1047" s="138"/>
      <c r="E1047" s="138"/>
    </row>
    <row r="1048" spans="2:5" x14ac:dyDescent="0.35">
      <c r="B1048" s="138"/>
      <c r="D1048" s="138"/>
    </row>
    <row r="1049" spans="2:5" x14ac:dyDescent="0.35">
      <c r="B1049" s="138"/>
      <c r="D1049" s="138"/>
    </row>
    <row r="1050" spans="2:5" x14ac:dyDescent="0.35">
      <c r="B1050" s="138"/>
      <c r="D1050" s="138"/>
    </row>
    <row r="1051" spans="2:5" x14ac:dyDescent="0.35">
      <c r="B1051" s="138"/>
      <c r="D1051" s="138"/>
    </row>
    <row r="1052" spans="2:5" x14ac:dyDescent="0.35">
      <c r="B1052" s="138"/>
      <c r="D1052" s="138"/>
    </row>
    <row r="1053" spans="2:5" x14ac:dyDescent="0.35">
      <c r="B1053" s="138"/>
      <c r="D1053" s="138"/>
    </row>
    <row r="1054" spans="2:5" x14ac:dyDescent="0.35">
      <c r="B1054" s="138"/>
      <c r="D1054" s="138"/>
    </row>
    <row r="1055" spans="2:5" x14ac:dyDescent="0.35">
      <c r="B1055" s="138"/>
      <c r="D1055" s="138"/>
    </row>
    <row r="1056" spans="2:5" x14ac:dyDescent="0.35">
      <c r="B1056" s="138"/>
      <c r="D1056" s="138"/>
    </row>
    <row r="1057" spans="2:4" x14ac:dyDescent="0.35">
      <c r="B1057" s="138"/>
      <c r="D1057" s="138"/>
    </row>
    <row r="1058" spans="2:4" x14ac:dyDescent="0.35">
      <c r="B1058" s="138"/>
      <c r="D1058" s="138"/>
    </row>
    <row r="1059" spans="2:4" x14ac:dyDescent="0.35">
      <c r="B1059" s="138"/>
      <c r="D1059" s="138"/>
    </row>
    <row r="1060" spans="2:4" x14ac:dyDescent="0.35">
      <c r="B1060" s="138"/>
      <c r="D1060" s="138"/>
    </row>
    <row r="1061" spans="2:4" x14ac:dyDescent="0.35">
      <c r="B1061" s="138"/>
      <c r="D1061" s="138"/>
    </row>
    <row r="1062" spans="2:4" x14ac:dyDescent="0.35">
      <c r="B1062" s="138"/>
      <c r="D1062" s="138"/>
    </row>
    <row r="1063" spans="2:4" x14ac:dyDescent="0.35">
      <c r="B1063" s="138"/>
      <c r="D1063" s="138"/>
    </row>
    <row r="1064" spans="2:4" x14ac:dyDescent="0.35">
      <c r="B1064" s="138"/>
      <c r="D1064" s="138"/>
    </row>
    <row r="1065" spans="2:4" x14ac:dyDescent="0.35">
      <c r="B1065" s="138"/>
      <c r="D1065" s="138"/>
    </row>
    <row r="1066" spans="2:4" x14ac:dyDescent="0.35">
      <c r="B1066" s="138"/>
      <c r="D1066" s="138"/>
    </row>
    <row r="1067" spans="2:4" x14ac:dyDescent="0.35">
      <c r="B1067" s="138"/>
      <c r="D1067" s="138"/>
    </row>
    <row r="1068" spans="2:4" x14ac:dyDescent="0.35">
      <c r="B1068" s="138"/>
      <c r="D1068" s="138"/>
    </row>
    <row r="1069" spans="2:4" x14ac:dyDescent="0.35">
      <c r="B1069" s="138"/>
      <c r="D1069" s="138"/>
    </row>
    <row r="1070" spans="2:4" x14ac:dyDescent="0.35">
      <c r="B1070" s="138"/>
      <c r="D1070" s="138"/>
    </row>
    <row r="1071" spans="2:4" x14ac:dyDescent="0.35">
      <c r="B1071" s="138"/>
      <c r="D1071" s="138"/>
    </row>
    <row r="1072" spans="2:4" x14ac:dyDescent="0.35">
      <c r="B1072" s="138"/>
      <c r="D1072" s="138"/>
    </row>
    <row r="1073" spans="2:4" x14ac:dyDescent="0.35">
      <c r="B1073" s="138"/>
      <c r="D1073" s="138"/>
    </row>
    <row r="1074" spans="2:4" x14ac:dyDescent="0.35">
      <c r="B1074" s="138"/>
      <c r="D1074" s="138"/>
    </row>
    <row r="1075" spans="2:4" x14ac:dyDescent="0.35">
      <c r="B1075" s="138"/>
      <c r="D1075" s="138"/>
    </row>
    <row r="1076" spans="2:4" x14ac:dyDescent="0.35">
      <c r="B1076" s="138"/>
      <c r="D1076" s="138"/>
    </row>
    <row r="1077" spans="2:4" x14ac:dyDescent="0.35">
      <c r="B1077" s="138"/>
      <c r="D1077" s="138"/>
    </row>
    <row r="1078" spans="2:4" x14ac:dyDescent="0.35">
      <c r="B1078" s="138"/>
      <c r="D1078" s="138"/>
    </row>
    <row r="1079" spans="2:4" x14ac:dyDescent="0.35">
      <c r="B1079" s="138"/>
      <c r="D1079" s="138"/>
    </row>
    <row r="1080" spans="2:4" x14ac:dyDescent="0.35">
      <c r="B1080" s="138"/>
      <c r="D1080" s="138"/>
    </row>
    <row r="1081" spans="2:4" x14ac:dyDescent="0.35">
      <c r="B1081" s="138"/>
      <c r="D1081" s="138"/>
    </row>
    <row r="1082" spans="2:4" x14ac:dyDescent="0.35">
      <c r="B1082" s="138"/>
      <c r="D1082" s="138"/>
    </row>
    <row r="1083" spans="2:4" x14ac:dyDescent="0.35">
      <c r="B1083" s="138"/>
      <c r="D1083" s="138"/>
    </row>
    <row r="1084" spans="2:4" x14ac:dyDescent="0.35">
      <c r="B1084" s="138"/>
      <c r="D1084" s="138"/>
    </row>
    <row r="1085" spans="2:4" x14ac:dyDescent="0.35">
      <c r="B1085" s="138"/>
      <c r="D1085" s="138"/>
    </row>
    <row r="1086" spans="2:4" x14ac:dyDescent="0.35">
      <c r="B1086" s="138"/>
      <c r="D1086" s="138"/>
    </row>
    <row r="1087" spans="2:4" x14ac:dyDescent="0.35">
      <c r="B1087" s="138"/>
      <c r="D1087" s="138"/>
    </row>
    <row r="1088" spans="2:4" x14ac:dyDescent="0.35">
      <c r="B1088" s="138"/>
      <c r="D1088" s="138"/>
    </row>
    <row r="1089" spans="2:4" x14ac:dyDescent="0.35">
      <c r="B1089" s="138"/>
      <c r="D1089" s="138"/>
    </row>
    <row r="1090" spans="2:4" x14ac:dyDescent="0.35">
      <c r="B1090" s="138"/>
      <c r="D1090" s="138"/>
    </row>
    <row r="1091" spans="2:4" x14ac:dyDescent="0.35">
      <c r="B1091" s="138"/>
      <c r="D1091" s="138"/>
    </row>
    <row r="1092" spans="2:4" x14ac:dyDescent="0.35">
      <c r="B1092" s="138"/>
      <c r="D1092" s="138"/>
    </row>
    <row r="1093" spans="2:4" x14ac:dyDescent="0.35">
      <c r="B1093" s="138"/>
      <c r="D1093" s="138"/>
    </row>
    <row r="1094" spans="2:4" x14ac:dyDescent="0.35">
      <c r="B1094" s="138"/>
      <c r="D1094" s="138"/>
    </row>
    <row r="1095" spans="2:4" x14ac:dyDescent="0.35">
      <c r="B1095" s="138"/>
      <c r="D1095" s="138"/>
    </row>
    <row r="1096" spans="2:4" x14ac:dyDescent="0.35">
      <c r="B1096" s="138"/>
      <c r="D1096" s="138"/>
    </row>
    <row r="1097" spans="2:4" x14ac:dyDescent="0.35">
      <c r="B1097" s="138"/>
      <c r="D1097" s="138"/>
    </row>
    <row r="1098" spans="2:4" x14ac:dyDescent="0.35">
      <c r="B1098" s="138"/>
      <c r="D1098" s="138"/>
    </row>
    <row r="1099" spans="2:4" x14ac:dyDescent="0.35">
      <c r="B1099" s="138"/>
      <c r="D1099" s="138"/>
    </row>
    <row r="1100" spans="2:4" x14ac:dyDescent="0.35">
      <c r="B1100" s="138"/>
      <c r="D1100" s="138"/>
    </row>
    <row r="1101" spans="2:4" x14ac:dyDescent="0.35">
      <c r="B1101" s="138"/>
      <c r="D1101" s="138"/>
    </row>
    <row r="1102" spans="2:4" x14ac:dyDescent="0.35">
      <c r="B1102" s="138"/>
      <c r="D1102" s="138"/>
    </row>
    <row r="1103" spans="2:4" x14ac:dyDescent="0.35">
      <c r="B1103" s="138"/>
      <c r="D1103" s="138"/>
    </row>
    <row r="1104" spans="2:4" x14ac:dyDescent="0.35">
      <c r="B1104" s="138"/>
      <c r="D1104" s="138"/>
    </row>
    <row r="1105" spans="2:4" x14ac:dyDescent="0.35">
      <c r="B1105" s="138"/>
      <c r="D1105" s="138"/>
    </row>
    <row r="1106" spans="2:4" x14ac:dyDescent="0.35">
      <c r="B1106" s="138"/>
      <c r="D1106" s="138"/>
    </row>
    <row r="1107" spans="2:4" x14ac:dyDescent="0.35">
      <c r="B1107" s="138"/>
      <c r="D1107" s="138"/>
    </row>
    <row r="1108" spans="2:4" x14ac:dyDescent="0.35">
      <c r="B1108" s="138"/>
      <c r="D1108" s="138"/>
    </row>
    <row r="1109" spans="2:4" x14ac:dyDescent="0.35">
      <c r="B1109" s="138"/>
      <c r="D1109" s="138"/>
    </row>
    <row r="1110" spans="2:4" x14ac:dyDescent="0.35">
      <c r="B1110" s="138"/>
      <c r="D1110" s="138"/>
    </row>
    <row r="1111" spans="2:4" x14ac:dyDescent="0.35">
      <c r="B1111" s="138"/>
      <c r="D1111" s="138"/>
    </row>
    <row r="1112" spans="2:4" x14ac:dyDescent="0.35">
      <c r="B1112" s="138"/>
      <c r="D1112" s="138"/>
    </row>
    <row r="1113" spans="2:4" x14ac:dyDescent="0.35">
      <c r="B1113" s="138"/>
      <c r="D1113" s="138"/>
    </row>
    <row r="1114" spans="2:4" x14ac:dyDescent="0.35">
      <c r="B1114" s="138"/>
      <c r="D1114" s="138"/>
    </row>
    <row r="1115" spans="2:4" x14ac:dyDescent="0.35">
      <c r="B1115" s="138"/>
      <c r="D1115" s="138"/>
    </row>
    <row r="1116" spans="2:4" x14ac:dyDescent="0.35">
      <c r="B1116" s="138"/>
      <c r="D1116" s="138"/>
    </row>
    <row r="1117" spans="2:4" x14ac:dyDescent="0.35">
      <c r="B1117" s="138"/>
      <c r="D1117" s="138"/>
    </row>
    <row r="1118" spans="2:4" x14ac:dyDescent="0.35">
      <c r="B1118" s="138"/>
      <c r="D1118" s="138"/>
    </row>
    <row r="1119" spans="2:4" x14ac:dyDescent="0.35">
      <c r="B1119" s="138"/>
      <c r="D1119" s="138"/>
    </row>
    <row r="1120" spans="2:4" x14ac:dyDescent="0.35">
      <c r="B1120" s="138"/>
      <c r="D1120" s="138"/>
    </row>
    <row r="1121" spans="2:4" x14ac:dyDescent="0.35">
      <c r="B1121" s="138"/>
      <c r="D1121" s="138"/>
    </row>
    <row r="1122" spans="2:4" x14ac:dyDescent="0.35">
      <c r="B1122" s="138"/>
      <c r="D1122" s="138"/>
    </row>
    <row r="1123" spans="2:4" x14ac:dyDescent="0.35">
      <c r="B1123" s="138"/>
      <c r="D1123" s="138"/>
    </row>
    <row r="1124" spans="2:4" x14ac:dyDescent="0.35">
      <c r="B1124" s="138"/>
      <c r="D1124" s="138"/>
    </row>
    <row r="1125" spans="2:4" x14ac:dyDescent="0.35">
      <c r="B1125" s="138"/>
      <c r="D1125" s="138"/>
    </row>
    <row r="1126" spans="2:4" x14ac:dyDescent="0.35">
      <c r="B1126" s="138"/>
      <c r="D1126" s="138"/>
    </row>
    <row r="1127" spans="2:4" x14ac:dyDescent="0.35">
      <c r="B1127" s="138"/>
      <c r="D1127" s="138"/>
    </row>
    <row r="1128" spans="2:4" x14ac:dyDescent="0.35">
      <c r="B1128" s="138"/>
      <c r="D1128" s="138"/>
    </row>
    <row r="1129" spans="2:4" x14ac:dyDescent="0.35">
      <c r="B1129" s="138"/>
      <c r="D1129" s="138"/>
    </row>
    <row r="1130" spans="2:4" x14ac:dyDescent="0.35">
      <c r="B1130" s="138"/>
      <c r="D1130" s="138"/>
    </row>
    <row r="1131" spans="2:4" x14ac:dyDescent="0.35">
      <c r="B1131" s="138"/>
      <c r="D1131" s="138"/>
    </row>
    <row r="1132" spans="2:4" x14ac:dyDescent="0.35">
      <c r="B1132" s="138"/>
      <c r="D1132" s="138"/>
    </row>
    <row r="1133" spans="2:4" x14ac:dyDescent="0.35">
      <c r="B1133" s="138"/>
      <c r="D1133" s="138"/>
    </row>
    <row r="1134" spans="2:4" x14ac:dyDescent="0.35">
      <c r="B1134" s="138"/>
      <c r="D1134" s="138"/>
    </row>
    <row r="1135" spans="2:4" x14ac:dyDescent="0.35">
      <c r="B1135" s="138"/>
      <c r="D1135" s="138"/>
    </row>
    <row r="1136" spans="2:4" x14ac:dyDescent="0.35">
      <c r="B1136" s="138"/>
      <c r="D1136" s="138"/>
    </row>
    <row r="1137" spans="2:4" x14ac:dyDescent="0.35">
      <c r="B1137" s="138"/>
      <c r="D1137" s="138"/>
    </row>
    <row r="1138" spans="2:4" x14ac:dyDescent="0.35">
      <c r="B1138" s="138"/>
      <c r="D1138" s="138"/>
    </row>
    <row r="1139" spans="2:4" x14ac:dyDescent="0.35">
      <c r="B1139" s="138"/>
      <c r="D1139" s="138"/>
    </row>
    <row r="1140" spans="2:4" x14ac:dyDescent="0.35">
      <c r="B1140" s="138"/>
      <c r="D1140" s="138"/>
    </row>
    <row r="1141" spans="2:4" x14ac:dyDescent="0.35">
      <c r="B1141" s="138"/>
      <c r="D1141" s="138"/>
    </row>
    <row r="1142" spans="2:4" x14ac:dyDescent="0.35">
      <c r="B1142" s="138"/>
      <c r="D1142" s="138"/>
    </row>
    <row r="1143" spans="2:4" x14ac:dyDescent="0.35">
      <c r="B1143" s="138"/>
      <c r="D1143" s="138"/>
    </row>
    <row r="1144" spans="2:4" x14ac:dyDescent="0.35">
      <c r="B1144" s="138"/>
      <c r="D1144" s="138"/>
    </row>
    <row r="1145" spans="2:4" x14ac:dyDescent="0.35">
      <c r="B1145" s="138"/>
      <c r="D1145" s="138"/>
    </row>
    <row r="1146" spans="2:4" x14ac:dyDescent="0.35">
      <c r="B1146" s="138"/>
      <c r="D1146" s="138"/>
    </row>
    <row r="1147" spans="2:4" x14ac:dyDescent="0.35">
      <c r="B1147" s="138"/>
      <c r="D1147" s="138"/>
    </row>
    <row r="1148" spans="2:4" x14ac:dyDescent="0.35">
      <c r="B1148" s="138"/>
      <c r="D1148" s="138"/>
    </row>
    <row r="1149" spans="2:4" x14ac:dyDescent="0.35">
      <c r="B1149" s="138"/>
      <c r="D1149" s="138"/>
    </row>
    <row r="1150" spans="2:4" x14ac:dyDescent="0.35">
      <c r="B1150" s="138"/>
      <c r="D1150" s="138"/>
    </row>
    <row r="1151" spans="2:4" x14ac:dyDescent="0.35">
      <c r="B1151" s="138"/>
      <c r="D1151" s="138"/>
    </row>
    <row r="1152" spans="2:4" x14ac:dyDescent="0.35">
      <c r="B1152" s="138"/>
      <c r="D1152" s="138"/>
    </row>
    <row r="1153" spans="2:4" x14ac:dyDescent="0.35">
      <c r="B1153" s="138"/>
      <c r="D1153" s="138"/>
    </row>
    <row r="1154" spans="2:4" x14ac:dyDescent="0.35">
      <c r="B1154" s="138"/>
      <c r="D1154" s="138"/>
    </row>
    <row r="1155" spans="2:4" x14ac:dyDescent="0.35">
      <c r="B1155" s="138"/>
      <c r="D1155" s="138"/>
    </row>
    <row r="1156" spans="2:4" x14ac:dyDescent="0.35">
      <c r="B1156" s="138"/>
      <c r="D1156" s="138"/>
    </row>
    <row r="1157" spans="2:4" x14ac:dyDescent="0.35">
      <c r="B1157" s="138"/>
      <c r="D1157" s="138"/>
    </row>
    <row r="1158" spans="2:4" x14ac:dyDescent="0.35">
      <c r="B1158" s="138"/>
      <c r="D1158" s="138"/>
    </row>
    <row r="1159" spans="2:4" x14ac:dyDescent="0.35">
      <c r="B1159" s="138"/>
      <c r="D1159" s="138"/>
    </row>
    <row r="1160" spans="2:4" x14ac:dyDescent="0.35">
      <c r="B1160" s="138"/>
      <c r="D1160" s="138"/>
    </row>
    <row r="1161" spans="2:4" x14ac:dyDescent="0.35">
      <c r="B1161" s="138"/>
      <c r="D1161" s="138"/>
    </row>
    <row r="1162" spans="2:4" x14ac:dyDescent="0.35">
      <c r="B1162" s="138"/>
      <c r="D1162" s="138"/>
    </row>
    <row r="1163" spans="2:4" x14ac:dyDescent="0.35">
      <c r="B1163" s="138"/>
      <c r="D1163" s="138"/>
    </row>
    <row r="1164" spans="2:4" x14ac:dyDescent="0.35">
      <c r="B1164" s="138"/>
      <c r="D1164" s="138"/>
    </row>
    <row r="1165" spans="2:4" x14ac:dyDescent="0.35">
      <c r="B1165" s="138"/>
      <c r="D1165" s="138"/>
    </row>
    <row r="1166" spans="2:4" x14ac:dyDescent="0.35">
      <c r="B1166" s="138"/>
      <c r="D1166" s="138"/>
    </row>
    <row r="1167" spans="2:4" x14ac:dyDescent="0.35">
      <c r="B1167" s="138"/>
      <c r="D1167" s="138"/>
    </row>
    <row r="1168" spans="2:4" x14ac:dyDescent="0.35">
      <c r="B1168" s="138"/>
      <c r="D1168" s="138"/>
    </row>
    <row r="1169" spans="2:4" x14ac:dyDescent="0.35">
      <c r="B1169" s="138"/>
      <c r="D1169" s="138"/>
    </row>
    <row r="1170" spans="2:4" x14ac:dyDescent="0.35">
      <c r="B1170" s="138"/>
      <c r="D1170" s="138"/>
    </row>
    <row r="1171" spans="2:4" x14ac:dyDescent="0.35">
      <c r="B1171" s="138"/>
      <c r="D1171" s="138"/>
    </row>
    <row r="1172" spans="2:4" x14ac:dyDescent="0.35">
      <c r="B1172" s="138"/>
      <c r="D1172" s="138"/>
    </row>
    <row r="1173" spans="2:4" x14ac:dyDescent="0.35">
      <c r="B1173" s="138"/>
      <c r="D1173" s="138"/>
    </row>
    <row r="1174" spans="2:4" x14ac:dyDescent="0.35">
      <c r="B1174" s="138"/>
      <c r="D1174" s="138"/>
    </row>
    <row r="1175" spans="2:4" x14ac:dyDescent="0.35">
      <c r="B1175" s="138"/>
      <c r="D1175" s="138"/>
    </row>
    <row r="1176" spans="2:4" x14ac:dyDescent="0.35">
      <c r="B1176" s="138"/>
      <c r="D1176" s="138"/>
    </row>
    <row r="1177" spans="2:4" x14ac:dyDescent="0.35">
      <c r="B1177" s="138"/>
      <c r="D1177" s="138"/>
    </row>
    <row r="1178" spans="2:4" x14ac:dyDescent="0.35">
      <c r="B1178" s="138"/>
      <c r="D1178" s="138"/>
    </row>
    <row r="1179" spans="2:4" x14ac:dyDescent="0.35">
      <c r="B1179" s="138"/>
      <c r="D1179" s="138"/>
    </row>
    <row r="1180" spans="2:4" x14ac:dyDescent="0.35">
      <c r="B1180" s="138"/>
      <c r="D1180" s="138"/>
    </row>
    <row r="1181" spans="2:4" x14ac:dyDescent="0.35">
      <c r="B1181" s="138"/>
      <c r="D1181" s="138"/>
    </row>
    <row r="1182" spans="2:4" x14ac:dyDescent="0.35">
      <c r="B1182" s="138"/>
      <c r="D1182" s="138"/>
    </row>
    <row r="1183" spans="2:4" x14ac:dyDescent="0.35">
      <c r="B1183" s="138"/>
      <c r="D1183" s="138"/>
    </row>
    <row r="1184" spans="2:4" x14ac:dyDescent="0.35">
      <c r="B1184" s="138"/>
      <c r="D1184" s="138"/>
    </row>
    <row r="1185" spans="2:4" x14ac:dyDescent="0.35">
      <c r="B1185" s="138"/>
      <c r="D1185" s="138"/>
    </row>
    <row r="1186" spans="2:4" x14ac:dyDescent="0.35">
      <c r="B1186" s="138"/>
      <c r="D1186" s="138"/>
    </row>
    <row r="1187" spans="2:4" x14ac:dyDescent="0.35">
      <c r="B1187" s="138"/>
      <c r="D1187" s="138"/>
    </row>
    <row r="1188" spans="2:4" x14ac:dyDescent="0.35">
      <c r="B1188" s="138"/>
      <c r="D1188" s="138"/>
    </row>
    <row r="1189" spans="2:4" x14ac:dyDescent="0.35">
      <c r="B1189" s="138"/>
      <c r="D1189" s="138"/>
    </row>
    <row r="1190" spans="2:4" x14ac:dyDescent="0.35">
      <c r="B1190" s="138"/>
      <c r="D1190" s="138"/>
    </row>
    <row r="1191" spans="2:4" x14ac:dyDescent="0.35">
      <c r="B1191" s="138"/>
      <c r="D1191" s="138"/>
    </row>
    <row r="1192" spans="2:4" x14ac:dyDescent="0.35">
      <c r="B1192" s="138"/>
      <c r="D1192" s="138"/>
    </row>
    <row r="1193" spans="2:4" x14ac:dyDescent="0.35">
      <c r="B1193" s="138"/>
      <c r="D1193" s="138"/>
    </row>
    <row r="1194" spans="2:4" x14ac:dyDescent="0.35">
      <c r="B1194" s="138"/>
      <c r="D1194" s="138"/>
    </row>
    <row r="1195" spans="2:4" x14ac:dyDescent="0.35">
      <c r="B1195" s="138"/>
      <c r="D1195" s="138"/>
    </row>
    <row r="1196" spans="2:4" x14ac:dyDescent="0.35">
      <c r="B1196" s="138"/>
      <c r="D1196" s="138"/>
    </row>
    <row r="1197" spans="2:4" x14ac:dyDescent="0.35">
      <c r="B1197" s="138"/>
      <c r="D1197" s="138"/>
    </row>
    <row r="1198" spans="2:4" x14ac:dyDescent="0.35">
      <c r="B1198" s="138"/>
      <c r="D1198" s="138"/>
    </row>
    <row r="1199" spans="2:4" x14ac:dyDescent="0.35">
      <c r="B1199" s="138"/>
      <c r="D1199" s="138"/>
    </row>
    <row r="1200" spans="2:4" x14ac:dyDescent="0.35">
      <c r="B1200" s="138"/>
      <c r="D1200" s="138"/>
    </row>
    <row r="1201" spans="2:4" x14ac:dyDescent="0.35">
      <c r="B1201" s="138"/>
      <c r="D1201" s="138"/>
    </row>
    <row r="1202" spans="2:4" x14ac:dyDescent="0.35">
      <c r="B1202" s="138"/>
      <c r="D1202" s="138"/>
    </row>
    <row r="1203" spans="2:4" x14ac:dyDescent="0.35">
      <c r="B1203" s="138"/>
      <c r="D1203" s="138"/>
    </row>
    <row r="1204" spans="2:4" x14ac:dyDescent="0.35">
      <c r="B1204" s="138"/>
      <c r="D1204" s="138"/>
    </row>
    <row r="1205" spans="2:4" x14ac:dyDescent="0.35">
      <c r="B1205" s="138"/>
      <c r="D1205" s="138"/>
    </row>
    <row r="1206" spans="2:4" x14ac:dyDescent="0.35">
      <c r="B1206" s="138"/>
      <c r="D1206" s="138"/>
    </row>
    <row r="1207" spans="2:4" x14ac:dyDescent="0.35">
      <c r="B1207" s="138"/>
      <c r="D1207" s="138"/>
    </row>
    <row r="1208" spans="2:4" x14ac:dyDescent="0.35">
      <c r="B1208" s="138"/>
      <c r="D1208" s="138"/>
    </row>
    <row r="1209" spans="2:4" x14ac:dyDescent="0.35">
      <c r="B1209" s="138"/>
      <c r="D1209" s="138"/>
    </row>
    <row r="1210" spans="2:4" x14ac:dyDescent="0.35">
      <c r="B1210" s="138"/>
      <c r="D1210" s="138"/>
    </row>
    <row r="1211" spans="2:4" x14ac:dyDescent="0.35">
      <c r="B1211" s="138"/>
      <c r="D1211" s="138"/>
    </row>
    <row r="1212" spans="2:4" x14ac:dyDescent="0.35">
      <c r="B1212" s="138"/>
      <c r="D1212" s="138"/>
    </row>
    <row r="1213" spans="2:4" x14ac:dyDescent="0.35">
      <c r="B1213" s="138"/>
      <c r="D1213" s="138"/>
    </row>
    <row r="1214" spans="2:4" x14ac:dyDescent="0.35">
      <c r="B1214" s="138"/>
      <c r="D1214" s="138"/>
    </row>
    <row r="1215" spans="2:4" x14ac:dyDescent="0.35">
      <c r="B1215" s="138"/>
      <c r="D1215" s="138"/>
    </row>
    <row r="1216" spans="2:4" x14ac:dyDescent="0.35">
      <c r="B1216" s="138"/>
      <c r="D1216" s="138"/>
    </row>
    <row r="1217" spans="2:4" x14ac:dyDescent="0.35">
      <c r="B1217" s="138"/>
      <c r="D1217" s="138"/>
    </row>
    <row r="1218" spans="2:4" x14ac:dyDescent="0.35">
      <c r="B1218" s="138"/>
      <c r="D1218" s="138"/>
    </row>
    <row r="1219" spans="2:4" x14ac:dyDescent="0.35">
      <c r="B1219" s="138"/>
      <c r="D1219" s="138"/>
    </row>
    <row r="1220" spans="2:4" x14ac:dyDescent="0.35">
      <c r="B1220" s="138"/>
      <c r="D1220" s="138"/>
    </row>
    <row r="1221" spans="2:4" x14ac:dyDescent="0.35">
      <c r="B1221" s="138"/>
      <c r="D1221" s="138"/>
    </row>
    <row r="1222" spans="2:4" x14ac:dyDescent="0.35">
      <c r="B1222" s="138"/>
      <c r="D1222" s="138"/>
    </row>
    <row r="1223" spans="2:4" x14ac:dyDescent="0.35">
      <c r="B1223" s="138"/>
      <c r="D1223" s="138"/>
    </row>
    <row r="1224" spans="2:4" x14ac:dyDescent="0.35">
      <c r="B1224" s="138"/>
      <c r="D1224" s="138"/>
    </row>
    <row r="1225" spans="2:4" x14ac:dyDescent="0.35">
      <c r="B1225" s="138"/>
      <c r="D1225" s="138"/>
    </row>
    <row r="1226" spans="2:4" x14ac:dyDescent="0.35">
      <c r="B1226" s="138"/>
      <c r="D1226" s="138"/>
    </row>
    <row r="1227" spans="2:4" x14ac:dyDescent="0.35">
      <c r="B1227" s="138"/>
      <c r="D1227" s="138"/>
    </row>
    <row r="1228" spans="2:4" x14ac:dyDescent="0.35">
      <c r="B1228" s="138"/>
      <c r="D1228" s="138"/>
    </row>
    <row r="1229" spans="2:4" x14ac:dyDescent="0.35">
      <c r="B1229" s="138"/>
      <c r="D1229" s="138"/>
    </row>
    <row r="1230" spans="2:4" x14ac:dyDescent="0.35">
      <c r="B1230" s="138"/>
      <c r="D1230" s="138"/>
    </row>
    <row r="1231" spans="2:4" x14ac:dyDescent="0.35">
      <c r="B1231" s="138"/>
      <c r="D1231" s="138"/>
    </row>
    <row r="1232" spans="2:4" x14ac:dyDescent="0.35">
      <c r="B1232" s="138"/>
      <c r="D1232" s="138"/>
    </row>
    <row r="1233" spans="2:4" x14ac:dyDescent="0.35">
      <c r="B1233" s="138"/>
      <c r="D1233" s="138"/>
    </row>
    <row r="1234" spans="2:4" x14ac:dyDescent="0.35">
      <c r="B1234" s="138"/>
      <c r="D1234" s="138"/>
    </row>
    <row r="1235" spans="2:4" x14ac:dyDescent="0.35">
      <c r="B1235" s="138"/>
      <c r="D1235" s="138"/>
    </row>
    <row r="1236" spans="2:4" x14ac:dyDescent="0.35">
      <c r="B1236" s="138"/>
      <c r="D1236" s="138"/>
    </row>
    <row r="1237" spans="2:4" x14ac:dyDescent="0.35">
      <c r="B1237" s="138"/>
      <c r="D1237" s="138"/>
    </row>
    <row r="1238" spans="2:4" x14ac:dyDescent="0.35">
      <c r="B1238" s="138"/>
      <c r="D1238" s="138"/>
    </row>
    <row r="1239" spans="2:4" x14ac:dyDescent="0.35">
      <c r="B1239" s="138"/>
      <c r="D1239" s="138"/>
    </row>
    <row r="1240" spans="2:4" x14ac:dyDescent="0.35">
      <c r="B1240" s="138"/>
      <c r="D1240" s="138"/>
    </row>
    <row r="1241" spans="2:4" x14ac:dyDescent="0.35">
      <c r="B1241" s="138"/>
      <c r="D1241" s="138"/>
    </row>
    <row r="1242" spans="2:4" x14ac:dyDescent="0.35">
      <c r="B1242" s="138"/>
      <c r="D1242" s="138"/>
    </row>
    <row r="1243" spans="2:4" x14ac:dyDescent="0.35">
      <c r="B1243" s="138"/>
      <c r="D1243" s="138"/>
    </row>
    <row r="1244" spans="2:4" x14ac:dyDescent="0.35">
      <c r="B1244" s="138"/>
      <c r="D1244" s="138"/>
    </row>
    <row r="1245" spans="2:4" x14ac:dyDescent="0.35">
      <c r="B1245" s="138"/>
      <c r="D1245" s="138"/>
    </row>
    <row r="1246" spans="2:4" x14ac:dyDescent="0.35">
      <c r="B1246" s="138"/>
      <c r="D1246" s="138"/>
    </row>
    <row r="1247" spans="2:4" x14ac:dyDescent="0.35">
      <c r="B1247" s="138"/>
      <c r="D1247" s="138"/>
    </row>
    <row r="1248" spans="2:4" x14ac:dyDescent="0.35">
      <c r="B1248" s="138"/>
      <c r="D1248" s="138"/>
    </row>
    <row r="1249" spans="2:4" x14ac:dyDescent="0.35">
      <c r="B1249" s="138"/>
      <c r="D1249" s="138"/>
    </row>
    <row r="1250" spans="2:4" x14ac:dyDescent="0.35">
      <c r="B1250" s="138"/>
      <c r="D1250" s="138"/>
    </row>
    <row r="1251" spans="2:4" x14ac:dyDescent="0.35">
      <c r="B1251" s="138"/>
      <c r="D1251" s="138"/>
    </row>
    <row r="1252" spans="2:4" x14ac:dyDescent="0.35">
      <c r="B1252" s="138"/>
      <c r="D1252" s="138"/>
    </row>
    <row r="1253" spans="2:4" x14ac:dyDescent="0.35">
      <c r="B1253" s="138"/>
      <c r="D1253" s="138"/>
    </row>
    <row r="1254" spans="2:4" x14ac:dyDescent="0.35">
      <c r="B1254" s="138"/>
      <c r="D1254" s="138"/>
    </row>
    <row r="1255" spans="2:4" x14ac:dyDescent="0.35">
      <c r="B1255" s="138"/>
      <c r="D1255" s="138"/>
    </row>
    <row r="1256" spans="2:4" x14ac:dyDescent="0.35">
      <c r="B1256" s="138"/>
      <c r="D1256" s="138"/>
    </row>
    <row r="1257" spans="2:4" x14ac:dyDescent="0.35">
      <c r="B1257" s="138"/>
      <c r="D1257" s="138"/>
    </row>
    <row r="1258" spans="2:4" x14ac:dyDescent="0.35">
      <c r="B1258" s="138"/>
      <c r="D1258" s="138"/>
    </row>
    <row r="1259" spans="2:4" x14ac:dyDescent="0.35">
      <c r="B1259" s="138"/>
      <c r="D1259" s="138"/>
    </row>
    <row r="1260" spans="2:4" x14ac:dyDescent="0.35">
      <c r="B1260" s="138"/>
      <c r="D1260" s="138"/>
    </row>
    <row r="1261" spans="2:4" x14ac:dyDescent="0.35">
      <c r="B1261" s="138"/>
      <c r="D1261" s="138"/>
    </row>
    <row r="1262" spans="2:4" x14ac:dyDescent="0.35">
      <c r="B1262" s="138"/>
      <c r="D1262" s="138"/>
    </row>
    <row r="1263" spans="2:4" x14ac:dyDescent="0.35">
      <c r="B1263" s="138"/>
      <c r="D1263" s="138"/>
    </row>
    <row r="1264" spans="2:4" x14ac:dyDescent="0.35">
      <c r="B1264" s="138"/>
      <c r="D1264" s="138"/>
    </row>
    <row r="1265" spans="2:4" x14ac:dyDescent="0.35">
      <c r="B1265" s="138"/>
      <c r="D1265" s="138"/>
    </row>
    <row r="1266" spans="2:4" x14ac:dyDescent="0.35">
      <c r="B1266" s="138"/>
      <c r="D1266" s="138"/>
    </row>
    <row r="1267" spans="2:4" x14ac:dyDescent="0.35">
      <c r="B1267" s="138"/>
      <c r="D1267" s="138"/>
    </row>
    <row r="1268" spans="2:4" x14ac:dyDescent="0.35">
      <c r="B1268" s="138"/>
      <c r="D1268" s="138"/>
    </row>
    <row r="1269" spans="2:4" x14ac:dyDescent="0.35">
      <c r="B1269" s="138"/>
      <c r="D1269" s="138"/>
    </row>
    <row r="1270" spans="2:4" x14ac:dyDescent="0.35">
      <c r="B1270" s="138"/>
      <c r="D1270" s="138"/>
    </row>
    <row r="1271" spans="2:4" x14ac:dyDescent="0.35">
      <c r="B1271" s="138"/>
    </row>
    <row r="1272" spans="2:4" x14ac:dyDescent="0.35">
      <c r="B1272" s="138"/>
    </row>
    <row r="1273" spans="2:4" x14ac:dyDescent="0.35">
      <c r="B1273" s="138"/>
    </row>
    <row r="1274" spans="2:4" x14ac:dyDescent="0.35">
      <c r="B1274" s="138"/>
    </row>
    <row r="1275" spans="2:4" x14ac:dyDescent="0.35">
      <c r="B1275" s="138"/>
    </row>
    <row r="1276" spans="2:4" x14ac:dyDescent="0.35">
      <c r="B1276" s="138"/>
    </row>
    <row r="1277" spans="2:4" x14ac:dyDescent="0.35">
      <c r="B1277" s="138"/>
    </row>
    <row r="1278" spans="2:4" x14ac:dyDescent="0.35">
      <c r="B1278" s="138"/>
    </row>
    <row r="1279" spans="2:4" x14ac:dyDescent="0.35">
      <c r="B1279" s="138"/>
    </row>
    <row r="1280" spans="2:4" x14ac:dyDescent="0.35">
      <c r="B1280" s="138"/>
    </row>
    <row r="1281" spans="2:2" x14ac:dyDescent="0.35">
      <c r="B1281" s="138"/>
    </row>
    <row r="1282" spans="2:2" x14ac:dyDescent="0.35">
      <c r="B1282" s="138"/>
    </row>
    <row r="1283" spans="2:2" x14ac:dyDescent="0.35">
      <c r="B1283" s="138"/>
    </row>
    <row r="1284" spans="2:2" x14ac:dyDescent="0.35">
      <c r="B1284" s="138"/>
    </row>
    <row r="1285" spans="2:2" x14ac:dyDescent="0.35">
      <c r="B1285" s="138"/>
    </row>
    <row r="1286" spans="2:2" x14ac:dyDescent="0.35">
      <c r="B1286" s="138"/>
    </row>
    <row r="1287" spans="2:2" x14ac:dyDescent="0.35">
      <c r="B1287" s="138"/>
    </row>
    <row r="1288" spans="2:2" x14ac:dyDescent="0.35">
      <c r="B1288" s="138"/>
    </row>
    <row r="1289" spans="2:2" x14ac:dyDescent="0.35">
      <c r="B1289" s="138"/>
    </row>
    <row r="1290" spans="2:2" x14ac:dyDescent="0.35">
      <c r="B1290" s="138"/>
    </row>
    <row r="1291" spans="2:2" x14ac:dyDescent="0.35">
      <c r="B1291" s="138"/>
    </row>
    <row r="1292" spans="2:2" x14ac:dyDescent="0.35">
      <c r="B1292" s="138"/>
    </row>
    <row r="1293" spans="2:2" x14ac:dyDescent="0.35">
      <c r="B1293" s="138"/>
    </row>
    <row r="1294" spans="2:2" x14ac:dyDescent="0.35">
      <c r="B1294" s="138"/>
    </row>
    <row r="1295" spans="2:2" x14ac:dyDescent="0.35">
      <c r="B1295" s="138"/>
    </row>
    <row r="1296" spans="2:2" x14ac:dyDescent="0.35">
      <c r="B1296" s="138"/>
    </row>
    <row r="1297" spans="2:2" x14ac:dyDescent="0.35">
      <c r="B1297" s="138"/>
    </row>
    <row r="1298" spans="2:2" x14ac:dyDescent="0.35">
      <c r="B1298" s="138"/>
    </row>
    <row r="1299" spans="2:2" x14ac:dyDescent="0.35">
      <c r="B1299" s="138"/>
    </row>
    <row r="1300" spans="2:2" x14ac:dyDescent="0.35">
      <c r="B1300" s="138"/>
    </row>
    <row r="1301" spans="2:2" x14ac:dyDescent="0.35">
      <c r="B1301" s="138"/>
    </row>
    <row r="1302" spans="2:2" x14ac:dyDescent="0.35">
      <c r="B1302" s="138"/>
    </row>
    <row r="1303" spans="2:2" x14ac:dyDescent="0.35">
      <c r="B1303" s="138"/>
    </row>
    <row r="1304" spans="2:2" x14ac:dyDescent="0.35">
      <c r="B1304" s="138"/>
    </row>
    <row r="1305" spans="2:2" x14ac:dyDescent="0.35">
      <c r="B1305" s="138"/>
    </row>
    <row r="1306" spans="2:2" x14ac:dyDescent="0.35">
      <c r="B1306" s="138"/>
    </row>
    <row r="1307" spans="2:2" x14ac:dyDescent="0.35">
      <c r="B1307" s="138"/>
    </row>
    <row r="1308" spans="2:2" x14ac:dyDescent="0.35">
      <c r="B1308" s="138"/>
    </row>
    <row r="1309" spans="2:2" x14ac:dyDescent="0.35">
      <c r="B1309" s="138"/>
    </row>
    <row r="1310" spans="2:2" x14ac:dyDescent="0.35">
      <c r="B1310" s="138"/>
    </row>
    <row r="1311" spans="2:2" x14ac:dyDescent="0.35">
      <c r="B1311" s="138"/>
    </row>
    <row r="1312" spans="2:2" x14ac:dyDescent="0.35">
      <c r="B1312" s="138"/>
    </row>
    <row r="1313" spans="2:2" x14ac:dyDescent="0.35">
      <c r="B1313" s="138"/>
    </row>
    <row r="1314" spans="2:2" x14ac:dyDescent="0.35">
      <c r="B1314" s="138"/>
    </row>
    <row r="1315" spans="2:2" x14ac:dyDescent="0.35">
      <c r="B1315" s="138"/>
    </row>
    <row r="1316" spans="2:2" x14ac:dyDescent="0.35">
      <c r="B1316" s="138"/>
    </row>
    <row r="1317" spans="2:2" x14ac:dyDescent="0.35">
      <c r="B1317" s="138"/>
    </row>
    <row r="1318" spans="2:2" x14ac:dyDescent="0.35">
      <c r="B1318" s="138"/>
    </row>
    <row r="1319" spans="2:2" x14ac:dyDescent="0.35">
      <c r="B1319" s="138"/>
    </row>
    <row r="1320" spans="2:2" x14ac:dyDescent="0.35">
      <c r="B1320" s="138"/>
    </row>
    <row r="1321" spans="2:2" x14ac:dyDescent="0.35">
      <c r="B1321" s="138"/>
    </row>
    <row r="1322" spans="2:2" x14ac:dyDescent="0.35">
      <c r="B1322" s="138"/>
    </row>
    <row r="1323" spans="2:2" x14ac:dyDescent="0.35">
      <c r="B1323" s="138"/>
    </row>
    <row r="1324" spans="2:2" x14ac:dyDescent="0.35">
      <c r="B1324" s="138"/>
    </row>
    <row r="1325" spans="2:2" x14ac:dyDescent="0.35">
      <c r="B1325" s="138"/>
    </row>
    <row r="1326" spans="2:2" x14ac:dyDescent="0.35">
      <c r="B1326" s="138"/>
    </row>
    <row r="1327" spans="2:2" x14ac:dyDescent="0.35">
      <c r="B1327" s="138"/>
    </row>
    <row r="1328" spans="2:2" x14ac:dyDescent="0.35">
      <c r="B1328" s="138"/>
    </row>
    <row r="1329" spans="2:2" x14ac:dyDescent="0.35">
      <c r="B1329" s="138"/>
    </row>
    <row r="1330" spans="2:2" x14ac:dyDescent="0.35">
      <c r="B1330" s="138"/>
    </row>
    <row r="1331" spans="2:2" x14ac:dyDescent="0.35">
      <c r="B1331" s="138"/>
    </row>
    <row r="1332" spans="2:2" x14ac:dyDescent="0.35">
      <c r="B1332" s="138"/>
    </row>
    <row r="1333" spans="2:2" x14ac:dyDescent="0.35">
      <c r="B1333" s="138"/>
    </row>
    <row r="1334" spans="2:2" x14ac:dyDescent="0.35">
      <c r="B1334" s="138"/>
    </row>
    <row r="1335" spans="2:2" x14ac:dyDescent="0.35">
      <c r="B1335" s="138"/>
    </row>
    <row r="1336" spans="2:2" x14ac:dyDescent="0.35">
      <c r="B1336" s="138"/>
    </row>
    <row r="1337" spans="2:2" x14ac:dyDescent="0.35">
      <c r="B1337" s="138"/>
    </row>
    <row r="1338" spans="2:2" x14ac:dyDescent="0.35">
      <c r="B1338" s="138"/>
    </row>
    <row r="1339" spans="2:2" x14ac:dyDescent="0.35">
      <c r="B1339" s="138"/>
    </row>
    <row r="1340" spans="2:2" x14ac:dyDescent="0.35">
      <c r="B1340" s="138"/>
    </row>
    <row r="1341" spans="2:2" x14ac:dyDescent="0.35">
      <c r="B1341" s="138"/>
    </row>
    <row r="1342" spans="2:2" x14ac:dyDescent="0.35">
      <c r="B1342" s="138"/>
    </row>
    <row r="1343" spans="2:2" x14ac:dyDescent="0.35">
      <c r="B1343" s="138"/>
    </row>
    <row r="1344" spans="2:2" x14ac:dyDescent="0.35">
      <c r="B1344" s="138"/>
    </row>
    <row r="1345" spans="2:3" x14ac:dyDescent="0.35">
      <c r="B1345" s="138"/>
    </row>
    <row r="1346" spans="2:3" x14ac:dyDescent="0.35">
      <c r="B1346" s="138"/>
    </row>
    <row r="1347" spans="2:3" x14ac:dyDescent="0.35">
      <c r="B1347" s="138"/>
    </row>
    <row r="1348" spans="2:3" x14ac:dyDescent="0.35">
      <c r="B1348" s="138"/>
    </row>
    <row r="1349" spans="2:3" x14ac:dyDescent="0.35">
      <c r="B1349" s="138"/>
    </row>
    <row r="1350" spans="2:3" x14ac:dyDescent="0.35">
      <c r="B1350" s="138"/>
      <c r="C1350" s="138"/>
    </row>
    <row r="1351" spans="2:3" x14ac:dyDescent="0.35">
      <c r="B1351" s="138"/>
      <c r="C1351" s="138"/>
    </row>
    <row r="1352" spans="2:3" x14ac:dyDescent="0.35">
      <c r="B1352" s="138"/>
      <c r="C1352" s="138"/>
    </row>
    <row r="1353" spans="2:3" x14ac:dyDescent="0.35">
      <c r="B1353" s="138"/>
      <c r="C1353" s="138"/>
    </row>
    <row r="1354" spans="2:3" x14ac:dyDescent="0.35">
      <c r="B1354" s="138"/>
      <c r="C1354" s="138"/>
    </row>
    <row r="1355" spans="2:3" x14ac:dyDescent="0.35">
      <c r="B1355" s="138"/>
      <c r="C1355" s="138"/>
    </row>
    <row r="1356" spans="2:3" x14ac:dyDescent="0.35">
      <c r="B1356" s="138"/>
      <c r="C1356" s="138"/>
    </row>
    <row r="1357" spans="2:3" x14ac:dyDescent="0.35">
      <c r="B1357" s="138"/>
      <c r="C1357" s="138"/>
    </row>
    <row r="1358" spans="2:3" x14ac:dyDescent="0.35">
      <c r="B1358" s="138"/>
      <c r="C1358" s="138"/>
    </row>
    <row r="1359" spans="2:3" x14ac:dyDescent="0.35">
      <c r="B1359" s="138"/>
      <c r="C1359" s="138"/>
    </row>
    <row r="1360" spans="2:3" x14ac:dyDescent="0.35">
      <c r="B1360" s="138"/>
      <c r="C1360" s="138"/>
    </row>
    <row r="1361" spans="2:3" x14ac:dyDescent="0.35">
      <c r="B1361" s="138"/>
      <c r="C1361" s="138"/>
    </row>
    <row r="1362" spans="2:3" x14ac:dyDescent="0.35">
      <c r="B1362" s="138"/>
      <c r="C1362" s="138"/>
    </row>
    <row r="1363" spans="2:3" x14ac:dyDescent="0.35">
      <c r="B1363" s="138"/>
      <c r="C1363" s="138"/>
    </row>
    <row r="1364" spans="2:3" x14ac:dyDescent="0.35">
      <c r="B1364" s="138"/>
      <c r="C1364" s="138"/>
    </row>
    <row r="1365" spans="2:3" x14ac:dyDescent="0.35">
      <c r="B1365" s="138"/>
      <c r="C1365" s="138"/>
    </row>
    <row r="1366" spans="2:3" x14ac:dyDescent="0.35">
      <c r="B1366" s="138"/>
      <c r="C1366" s="138"/>
    </row>
    <row r="1367" spans="2:3" x14ac:dyDescent="0.35">
      <c r="B1367" s="138"/>
    </row>
    <row r="1368" spans="2:3" x14ac:dyDescent="0.35">
      <c r="B1368" s="138"/>
    </row>
    <row r="1369" spans="2:3" x14ac:dyDescent="0.35">
      <c r="B1369" s="138"/>
    </row>
    <row r="1370" spans="2:3" x14ac:dyDescent="0.35">
      <c r="B1370" s="138"/>
    </row>
    <row r="1371" spans="2:3" x14ac:dyDescent="0.35">
      <c r="B1371" s="138"/>
    </row>
    <row r="1372" spans="2:3" x14ac:dyDescent="0.35">
      <c r="B1372" s="138"/>
    </row>
    <row r="1373" spans="2:3" x14ac:dyDescent="0.35">
      <c r="B1373" s="138"/>
    </row>
    <row r="1374" spans="2:3" x14ac:dyDescent="0.35">
      <c r="B1374" s="138"/>
    </row>
    <row r="1375" spans="2:3" x14ac:dyDescent="0.35">
      <c r="B1375" s="138"/>
    </row>
    <row r="1376" spans="2:3" x14ac:dyDescent="0.35">
      <c r="B1376" s="138"/>
    </row>
    <row r="1377" spans="2:2" x14ac:dyDescent="0.35">
      <c r="B1377" s="138"/>
    </row>
    <row r="1378" spans="2:2" x14ac:dyDescent="0.35">
      <c r="B1378" s="138"/>
    </row>
    <row r="1379" spans="2:2" x14ac:dyDescent="0.35">
      <c r="B1379" s="138"/>
    </row>
    <row r="1380" spans="2:2" x14ac:dyDescent="0.35">
      <c r="B1380" s="138"/>
    </row>
    <row r="1381" spans="2:2" x14ac:dyDescent="0.35">
      <c r="B1381" s="138"/>
    </row>
    <row r="1382" spans="2:2" x14ac:dyDescent="0.35">
      <c r="B1382" s="138"/>
    </row>
    <row r="1383" spans="2:2" x14ac:dyDescent="0.35">
      <c r="B1383" s="138"/>
    </row>
    <row r="1384" spans="2:2" x14ac:dyDescent="0.35">
      <c r="B1384" s="138"/>
    </row>
    <row r="1385" spans="2:2" x14ac:dyDescent="0.35">
      <c r="B1385" s="138"/>
    </row>
    <row r="1386" spans="2:2" x14ac:dyDescent="0.35">
      <c r="B1386" s="138"/>
    </row>
    <row r="1387" spans="2:2" x14ac:dyDescent="0.35">
      <c r="B1387" s="138"/>
    </row>
    <row r="1388" spans="2:2" x14ac:dyDescent="0.35">
      <c r="B1388" s="138"/>
    </row>
    <row r="1389" spans="2:2" x14ac:dyDescent="0.35">
      <c r="B1389" s="138"/>
    </row>
    <row r="1390" spans="2:2" x14ac:dyDescent="0.35">
      <c r="B1390" s="138"/>
    </row>
    <row r="1391" spans="2:2" x14ac:dyDescent="0.35">
      <c r="B1391" s="138"/>
    </row>
    <row r="1392" spans="2:2" x14ac:dyDescent="0.35">
      <c r="B1392" s="138"/>
    </row>
    <row r="1393" spans="2:2" x14ac:dyDescent="0.35">
      <c r="B1393" s="138"/>
    </row>
    <row r="1394" spans="2:2" x14ac:dyDescent="0.35">
      <c r="B1394" s="138"/>
    </row>
    <row r="1395" spans="2:2" x14ac:dyDescent="0.35">
      <c r="B1395" s="138"/>
    </row>
    <row r="1396" spans="2:2" x14ac:dyDescent="0.35">
      <c r="B1396" s="138"/>
    </row>
    <row r="1397" spans="2:2" x14ac:dyDescent="0.35">
      <c r="B1397" s="138"/>
    </row>
    <row r="1398" spans="2:2" x14ac:dyDescent="0.35">
      <c r="B1398" s="138"/>
    </row>
    <row r="1399" spans="2:2" x14ac:dyDescent="0.35">
      <c r="B1399" s="138"/>
    </row>
    <row r="1400" spans="2:2" x14ac:dyDescent="0.35">
      <c r="B1400" s="138"/>
    </row>
    <row r="1401" spans="2:2" x14ac:dyDescent="0.35">
      <c r="B1401" s="138"/>
    </row>
    <row r="1402" spans="2:2" x14ac:dyDescent="0.35">
      <c r="B1402" s="138"/>
    </row>
    <row r="1403" spans="2:2" x14ac:dyDescent="0.35">
      <c r="B1403" s="138"/>
    </row>
    <row r="1404" spans="2:2" x14ac:dyDescent="0.35">
      <c r="B1404" s="138"/>
    </row>
    <row r="1405" spans="2:2" x14ac:dyDescent="0.35">
      <c r="B1405" s="138"/>
    </row>
    <row r="1406" spans="2:2" x14ac:dyDescent="0.35">
      <c r="B1406" s="138"/>
    </row>
    <row r="1407" spans="2:2" x14ac:dyDescent="0.35">
      <c r="B1407" s="138"/>
    </row>
    <row r="1408" spans="2:2" x14ac:dyDescent="0.35">
      <c r="B1408" s="138"/>
    </row>
    <row r="1409" spans="2:2" x14ac:dyDescent="0.35">
      <c r="B1409" s="138"/>
    </row>
    <row r="1410" spans="2:2" x14ac:dyDescent="0.35">
      <c r="B1410" s="138"/>
    </row>
    <row r="1411" spans="2:2" x14ac:dyDescent="0.35">
      <c r="B1411" s="138"/>
    </row>
    <row r="1412" spans="2:2" x14ac:dyDescent="0.35">
      <c r="B1412" s="138"/>
    </row>
    <row r="1413" spans="2:2" x14ac:dyDescent="0.35">
      <c r="B1413" s="138"/>
    </row>
    <row r="1414" spans="2:2" x14ac:dyDescent="0.35">
      <c r="B1414" s="138"/>
    </row>
    <row r="1415" spans="2:2" x14ac:dyDescent="0.35">
      <c r="B1415" s="138"/>
    </row>
    <row r="1416" spans="2:2" x14ac:dyDescent="0.35">
      <c r="B1416" s="138"/>
    </row>
    <row r="1417" spans="2:2" x14ac:dyDescent="0.35">
      <c r="B1417" s="138"/>
    </row>
    <row r="1418" spans="2:2" x14ac:dyDescent="0.35">
      <c r="B1418" s="138"/>
    </row>
    <row r="1419" spans="2:2" x14ac:dyDescent="0.35">
      <c r="B1419" s="138"/>
    </row>
    <row r="1420" spans="2:2" x14ac:dyDescent="0.35">
      <c r="B1420" s="138"/>
    </row>
    <row r="1421" spans="2:2" x14ac:dyDescent="0.35">
      <c r="B1421" s="138"/>
    </row>
    <row r="1422" spans="2:2" x14ac:dyDescent="0.35">
      <c r="B1422" s="138"/>
    </row>
    <row r="1423" spans="2:2" x14ac:dyDescent="0.35">
      <c r="B1423" s="138"/>
    </row>
    <row r="1424" spans="2:2" x14ac:dyDescent="0.35">
      <c r="B1424" s="138"/>
    </row>
    <row r="1425" spans="2:2" x14ac:dyDescent="0.35">
      <c r="B1425" s="138"/>
    </row>
    <row r="1426" spans="2:2" x14ac:dyDescent="0.35">
      <c r="B1426" s="138"/>
    </row>
    <row r="1427" spans="2:2" x14ac:dyDescent="0.35">
      <c r="B1427" s="138"/>
    </row>
    <row r="1428" spans="2:2" x14ac:dyDescent="0.35">
      <c r="B1428" s="138"/>
    </row>
    <row r="1429" spans="2:2" x14ac:dyDescent="0.35">
      <c r="B1429" s="138"/>
    </row>
    <row r="1430" spans="2:2" x14ac:dyDescent="0.35">
      <c r="B1430" s="138"/>
    </row>
    <row r="1431" spans="2:2" x14ac:dyDescent="0.35">
      <c r="B1431" s="138"/>
    </row>
    <row r="1432" spans="2:2" x14ac:dyDescent="0.35">
      <c r="B1432" s="138"/>
    </row>
    <row r="1433" spans="2:2" x14ac:dyDescent="0.35">
      <c r="B1433" s="138"/>
    </row>
    <row r="1434" spans="2:2" x14ac:dyDescent="0.35">
      <c r="B1434" s="138"/>
    </row>
    <row r="1435" spans="2:2" x14ac:dyDescent="0.35">
      <c r="B1435" s="138"/>
    </row>
    <row r="1436" spans="2:2" x14ac:dyDescent="0.35">
      <c r="B1436" s="138"/>
    </row>
    <row r="1437" spans="2:2" x14ac:dyDescent="0.35">
      <c r="B1437" s="138"/>
    </row>
    <row r="1438" spans="2:2" x14ac:dyDescent="0.35">
      <c r="B1438" s="138"/>
    </row>
    <row r="1439" spans="2:2" x14ac:dyDescent="0.35">
      <c r="B1439" s="138"/>
    </row>
    <row r="1440" spans="2:2" x14ac:dyDescent="0.35">
      <c r="B1440" s="138"/>
    </row>
    <row r="1441" spans="2:2" x14ac:dyDescent="0.35">
      <c r="B1441" s="138"/>
    </row>
    <row r="1442" spans="2:2" x14ac:dyDescent="0.35">
      <c r="B1442" s="138"/>
    </row>
    <row r="1443" spans="2:2" x14ac:dyDescent="0.35">
      <c r="B1443" s="138"/>
    </row>
    <row r="1444" spans="2:2" x14ac:dyDescent="0.35">
      <c r="B1444" s="138"/>
    </row>
    <row r="1445" spans="2:2" x14ac:dyDescent="0.35">
      <c r="B1445" s="138"/>
    </row>
    <row r="1446" spans="2:2" x14ac:dyDescent="0.35">
      <c r="B1446" s="138"/>
    </row>
    <row r="1447" spans="2:2" x14ac:dyDescent="0.35">
      <c r="B1447" s="138"/>
    </row>
    <row r="1448" spans="2:2" x14ac:dyDescent="0.35">
      <c r="B1448" s="138"/>
    </row>
    <row r="1449" spans="2:2" x14ac:dyDescent="0.35">
      <c r="B1449" s="138"/>
    </row>
    <row r="1450" spans="2:2" x14ac:dyDescent="0.35">
      <c r="B1450" s="138"/>
    </row>
    <row r="1451" spans="2:2" x14ac:dyDescent="0.35">
      <c r="B1451" s="138"/>
    </row>
    <row r="1452" spans="2:2" x14ac:dyDescent="0.35">
      <c r="B1452" s="138"/>
    </row>
    <row r="1453" spans="2:2" x14ac:dyDescent="0.35">
      <c r="B1453" s="138"/>
    </row>
    <row r="1454" spans="2:2" x14ac:dyDescent="0.35">
      <c r="B1454" s="138"/>
    </row>
    <row r="1455" spans="2:2" x14ac:dyDescent="0.35">
      <c r="B1455" s="138"/>
    </row>
    <row r="1456" spans="2:2" x14ac:dyDescent="0.35">
      <c r="B1456" s="138"/>
    </row>
    <row r="1457" spans="2:2" x14ac:dyDescent="0.35">
      <c r="B1457" s="138"/>
    </row>
    <row r="1458" spans="2:2" x14ac:dyDescent="0.35">
      <c r="B1458" s="138"/>
    </row>
    <row r="1459" spans="2:2" x14ac:dyDescent="0.35">
      <c r="B1459" s="138"/>
    </row>
    <row r="1460" spans="2:2" x14ac:dyDescent="0.35">
      <c r="B1460" s="138"/>
    </row>
    <row r="1461" spans="2:2" x14ac:dyDescent="0.35">
      <c r="B1461" s="138"/>
    </row>
    <row r="1462" spans="2:2" x14ac:dyDescent="0.35">
      <c r="B1462" s="138"/>
    </row>
    <row r="1463" spans="2:2" x14ac:dyDescent="0.35">
      <c r="B1463" s="138"/>
    </row>
    <row r="1464" spans="2:2" x14ac:dyDescent="0.35">
      <c r="B1464" s="138"/>
    </row>
    <row r="1465" spans="2:2" x14ac:dyDescent="0.35">
      <c r="B1465" s="138"/>
    </row>
    <row r="1466" spans="2:2" x14ac:dyDescent="0.35">
      <c r="B1466" s="138"/>
    </row>
    <row r="1467" spans="2:2" x14ac:dyDescent="0.35">
      <c r="B1467" s="138"/>
    </row>
    <row r="1468" spans="2:2" x14ac:dyDescent="0.35">
      <c r="B1468" s="138"/>
    </row>
    <row r="1469" spans="2:2" x14ac:dyDescent="0.35">
      <c r="B1469" s="138"/>
    </row>
    <row r="1470" spans="2:2" x14ac:dyDescent="0.35">
      <c r="B1470" s="138"/>
    </row>
    <row r="1471" spans="2:2" x14ac:dyDescent="0.35">
      <c r="B1471" s="138"/>
    </row>
    <row r="1472" spans="2:2" x14ac:dyDescent="0.35">
      <c r="B1472" s="138"/>
    </row>
    <row r="1473" spans="2:2" x14ac:dyDescent="0.35">
      <c r="B1473" s="138"/>
    </row>
    <row r="1474" spans="2:2" x14ac:dyDescent="0.35">
      <c r="B1474" s="138"/>
    </row>
    <row r="1475" spans="2:2" x14ac:dyDescent="0.35">
      <c r="B1475" s="138"/>
    </row>
    <row r="1476" spans="2:2" x14ac:dyDescent="0.35">
      <c r="B1476" s="138"/>
    </row>
    <row r="1477" spans="2:2" x14ac:dyDescent="0.35">
      <c r="B1477" s="138"/>
    </row>
    <row r="1478" spans="2:2" x14ac:dyDescent="0.35">
      <c r="B1478" s="138"/>
    </row>
    <row r="1479" spans="2:2" x14ac:dyDescent="0.35">
      <c r="B1479" s="138"/>
    </row>
    <row r="1480" spans="2:2" x14ac:dyDescent="0.35">
      <c r="B1480" s="138"/>
    </row>
    <row r="1481" spans="2:2" x14ac:dyDescent="0.35">
      <c r="B1481" s="138"/>
    </row>
    <row r="1482" spans="2:2" x14ac:dyDescent="0.35">
      <c r="B1482" s="138"/>
    </row>
    <row r="1483" spans="2:2" x14ac:dyDescent="0.35">
      <c r="B1483" s="138"/>
    </row>
    <row r="1484" spans="2:2" x14ac:dyDescent="0.35">
      <c r="B1484" s="138"/>
    </row>
    <row r="1485" spans="2:2" x14ac:dyDescent="0.35">
      <c r="B1485" s="138"/>
    </row>
    <row r="1486" spans="2:2" x14ac:dyDescent="0.35">
      <c r="B1486" s="138"/>
    </row>
    <row r="1487" spans="2:2" x14ac:dyDescent="0.35">
      <c r="B1487" s="138"/>
    </row>
    <row r="1488" spans="2:2" x14ac:dyDescent="0.35">
      <c r="B1488" s="138"/>
    </row>
    <row r="1489" spans="2:2" x14ac:dyDescent="0.35">
      <c r="B1489" s="138"/>
    </row>
    <row r="1490" spans="2:2" x14ac:dyDescent="0.35">
      <c r="B1490" s="138"/>
    </row>
    <row r="1491" spans="2:2" x14ac:dyDescent="0.35">
      <c r="B1491" s="138"/>
    </row>
    <row r="1492" spans="2:2" x14ac:dyDescent="0.35">
      <c r="B1492" s="138"/>
    </row>
    <row r="1493" spans="2:2" x14ac:dyDescent="0.35">
      <c r="B1493" s="138"/>
    </row>
    <row r="1494" spans="2:2" x14ac:dyDescent="0.35">
      <c r="B1494" s="138"/>
    </row>
    <row r="1495" spans="2:2" x14ac:dyDescent="0.35">
      <c r="B1495" s="138"/>
    </row>
    <row r="1496" spans="2:2" x14ac:dyDescent="0.35">
      <c r="B1496" s="138"/>
    </row>
    <row r="1497" spans="2:2" x14ac:dyDescent="0.35">
      <c r="B1497" s="138"/>
    </row>
    <row r="1498" spans="2:2" x14ac:dyDescent="0.35">
      <c r="B1498" s="138"/>
    </row>
    <row r="1499" spans="2:2" x14ac:dyDescent="0.35">
      <c r="B1499" s="138"/>
    </row>
    <row r="1500" spans="2:2" x14ac:dyDescent="0.35">
      <c r="B1500" s="138"/>
    </row>
    <row r="1501" spans="2:2" x14ac:dyDescent="0.35">
      <c r="B1501" s="138"/>
    </row>
    <row r="1502" spans="2:2" x14ac:dyDescent="0.35">
      <c r="B1502" s="138"/>
    </row>
    <row r="1503" spans="2:2" x14ac:dyDescent="0.35">
      <c r="B1503" s="138"/>
    </row>
    <row r="1504" spans="2:2" x14ac:dyDescent="0.35">
      <c r="B1504" s="138"/>
    </row>
    <row r="1505" spans="2:2" x14ac:dyDescent="0.35">
      <c r="B1505" s="138"/>
    </row>
    <row r="1506" spans="2:2" x14ac:dyDescent="0.35">
      <c r="B1506" s="138"/>
    </row>
    <row r="1507" spans="2:2" x14ac:dyDescent="0.35">
      <c r="B1507" s="138"/>
    </row>
    <row r="1508" spans="2:2" x14ac:dyDescent="0.35">
      <c r="B1508" s="138"/>
    </row>
    <row r="1509" spans="2:2" x14ac:dyDescent="0.35">
      <c r="B1509" s="138"/>
    </row>
    <row r="1510" spans="2:2" x14ac:dyDescent="0.35">
      <c r="B1510" s="138"/>
    </row>
    <row r="1511" spans="2:2" x14ac:dyDescent="0.35">
      <c r="B1511" s="138"/>
    </row>
    <row r="1512" spans="2:2" x14ac:dyDescent="0.35">
      <c r="B1512" s="138"/>
    </row>
    <row r="1513" spans="2:2" x14ac:dyDescent="0.35">
      <c r="B1513" s="138"/>
    </row>
    <row r="1514" spans="2:2" x14ac:dyDescent="0.35">
      <c r="B1514" s="138"/>
    </row>
    <row r="1515" spans="2:2" x14ac:dyDescent="0.35">
      <c r="B1515" s="138"/>
    </row>
    <row r="1516" spans="2:2" x14ac:dyDescent="0.35">
      <c r="B1516" s="138"/>
    </row>
    <row r="1517" spans="2:2" x14ac:dyDescent="0.35">
      <c r="B1517" s="138"/>
    </row>
    <row r="1518" spans="2:2" x14ac:dyDescent="0.35">
      <c r="B1518" s="138"/>
    </row>
    <row r="1519" spans="2:2" x14ac:dyDescent="0.35">
      <c r="B1519" s="138"/>
    </row>
    <row r="1520" spans="2:2" x14ac:dyDescent="0.35">
      <c r="B1520" s="138"/>
    </row>
    <row r="1521" spans="2:2" x14ac:dyDescent="0.35">
      <c r="B1521" s="138"/>
    </row>
    <row r="1522" spans="2:2" x14ac:dyDescent="0.35">
      <c r="B1522" s="138"/>
    </row>
    <row r="1523" spans="2:2" x14ac:dyDescent="0.35">
      <c r="B1523" s="138"/>
    </row>
    <row r="1524" spans="2:2" x14ac:dyDescent="0.35">
      <c r="B1524" s="138"/>
    </row>
    <row r="1525" spans="2:2" x14ac:dyDescent="0.35">
      <c r="B1525" s="138"/>
    </row>
    <row r="1526" spans="2:2" x14ac:dyDescent="0.35">
      <c r="B1526" s="138"/>
    </row>
    <row r="1527" spans="2:2" x14ac:dyDescent="0.35">
      <c r="B1527" s="138"/>
    </row>
    <row r="1528" spans="2:2" x14ac:dyDescent="0.35">
      <c r="B1528" s="138"/>
    </row>
    <row r="1529" spans="2:2" x14ac:dyDescent="0.35">
      <c r="B1529" s="138"/>
    </row>
    <row r="1530" spans="2:2" x14ac:dyDescent="0.35">
      <c r="B1530" s="138"/>
    </row>
    <row r="1531" spans="2:2" x14ac:dyDescent="0.35">
      <c r="B1531" s="138"/>
    </row>
    <row r="1532" spans="2:2" x14ac:dyDescent="0.35">
      <c r="B1532" s="138"/>
    </row>
    <row r="1533" spans="2:2" x14ac:dyDescent="0.35">
      <c r="B1533" s="138"/>
    </row>
    <row r="1534" spans="2:2" x14ac:dyDescent="0.35">
      <c r="B1534" s="138"/>
    </row>
    <row r="1535" spans="2:2" x14ac:dyDescent="0.35">
      <c r="B1535" s="138"/>
    </row>
    <row r="1536" spans="2:2" x14ac:dyDescent="0.35">
      <c r="B1536" s="138"/>
    </row>
    <row r="1537" spans="2:2" x14ac:dyDescent="0.35">
      <c r="B1537" s="138"/>
    </row>
    <row r="1538" spans="2:2" x14ac:dyDescent="0.35">
      <c r="B1538" s="138"/>
    </row>
    <row r="1539" spans="2:2" x14ac:dyDescent="0.35">
      <c r="B1539" s="138"/>
    </row>
    <row r="1540" spans="2:2" x14ac:dyDescent="0.35">
      <c r="B1540" s="138"/>
    </row>
    <row r="1541" spans="2:2" x14ac:dyDescent="0.35">
      <c r="B1541" s="138"/>
    </row>
    <row r="1542" spans="2:2" x14ac:dyDescent="0.35">
      <c r="B1542" s="138"/>
    </row>
    <row r="1543" spans="2:2" x14ac:dyDescent="0.35">
      <c r="B1543" s="138"/>
    </row>
    <row r="1544" spans="2:2" x14ac:dyDescent="0.35">
      <c r="B1544" s="138"/>
    </row>
    <row r="1545" spans="2:2" x14ac:dyDescent="0.35">
      <c r="B1545" s="138"/>
    </row>
    <row r="1546" spans="2:2" x14ac:dyDescent="0.35">
      <c r="B1546" s="138"/>
    </row>
    <row r="1547" spans="2:2" x14ac:dyDescent="0.35">
      <c r="B1547" s="138"/>
    </row>
    <row r="1548" spans="2:2" x14ac:dyDescent="0.35">
      <c r="B1548" s="138"/>
    </row>
    <row r="1549" spans="2:2" x14ac:dyDescent="0.35">
      <c r="B1549" s="138"/>
    </row>
    <row r="1550" spans="2:2" x14ac:dyDescent="0.35">
      <c r="B1550" s="138"/>
    </row>
    <row r="1551" spans="2:2" x14ac:dyDescent="0.35">
      <c r="B1551" s="138"/>
    </row>
    <row r="1552" spans="2:2" x14ac:dyDescent="0.35">
      <c r="B1552" s="138"/>
    </row>
    <row r="1553" spans="2:2" x14ac:dyDescent="0.35">
      <c r="B1553" s="138"/>
    </row>
    <row r="1554" spans="2:2" x14ac:dyDescent="0.35">
      <c r="B1554" s="138"/>
    </row>
    <row r="1555" spans="2:2" x14ac:dyDescent="0.35">
      <c r="B1555" s="138"/>
    </row>
    <row r="1556" spans="2:2" x14ac:dyDescent="0.35">
      <c r="B1556" s="138"/>
    </row>
    <row r="1557" spans="2:2" x14ac:dyDescent="0.35">
      <c r="B1557" s="138"/>
    </row>
    <row r="1558" spans="2:2" x14ac:dyDescent="0.35">
      <c r="B1558" s="138"/>
    </row>
    <row r="1559" spans="2:2" x14ac:dyDescent="0.35">
      <c r="B1559" s="138"/>
    </row>
    <row r="1560" spans="2:2" x14ac:dyDescent="0.35">
      <c r="B1560" s="138"/>
    </row>
    <row r="1561" spans="2:2" x14ac:dyDescent="0.35">
      <c r="B1561" s="138"/>
    </row>
    <row r="1562" spans="2:2" x14ac:dyDescent="0.35">
      <c r="B1562" s="138"/>
    </row>
    <row r="1563" spans="2:2" x14ac:dyDescent="0.35">
      <c r="B1563" s="138"/>
    </row>
    <row r="1564" spans="2:2" x14ac:dyDescent="0.35">
      <c r="B1564" s="138"/>
    </row>
    <row r="1565" spans="2:2" x14ac:dyDescent="0.35">
      <c r="B1565" s="138"/>
    </row>
    <row r="1566" spans="2:2" x14ac:dyDescent="0.35">
      <c r="B1566" s="138"/>
    </row>
    <row r="1567" spans="2:2" x14ac:dyDescent="0.35">
      <c r="B1567" s="138"/>
    </row>
    <row r="1568" spans="2:2" x14ac:dyDescent="0.35">
      <c r="B1568" s="138"/>
    </row>
    <row r="1569" spans="2:2" x14ac:dyDescent="0.35">
      <c r="B1569" s="138"/>
    </row>
    <row r="1570" spans="2:2" x14ac:dyDescent="0.35">
      <c r="B1570" s="138"/>
    </row>
    <row r="1571" spans="2:2" x14ac:dyDescent="0.35">
      <c r="B1571" s="138"/>
    </row>
    <row r="1572" spans="2:2" x14ac:dyDescent="0.35">
      <c r="B1572" s="138"/>
    </row>
    <row r="1573" spans="2:2" x14ac:dyDescent="0.35">
      <c r="B1573" s="138"/>
    </row>
    <row r="1574" spans="2:2" x14ac:dyDescent="0.35">
      <c r="B1574" s="138"/>
    </row>
    <row r="1575" spans="2:2" x14ac:dyDescent="0.35">
      <c r="B1575" s="138"/>
    </row>
    <row r="1576" spans="2:2" x14ac:dyDescent="0.35">
      <c r="B1576" s="138"/>
    </row>
    <row r="1577" spans="2:2" x14ac:dyDescent="0.35">
      <c r="B1577" s="138"/>
    </row>
    <row r="1578" spans="2:2" x14ac:dyDescent="0.35">
      <c r="B1578" s="138"/>
    </row>
    <row r="1579" spans="2:2" x14ac:dyDescent="0.35">
      <c r="B1579" s="138"/>
    </row>
    <row r="1580" spans="2:2" x14ac:dyDescent="0.35">
      <c r="B1580" s="138"/>
    </row>
    <row r="1581" spans="2:2" x14ac:dyDescent="0.35">
      <c r="B1581" s="138"/>
    </row>
    <row r="1582" spans="2:2" x14ac:dyDescent="0.35">
      <c r="B1582" s="138"/>
    </row>
    <row r="1583" spans="2:2" x14ac:dyDescent="0.35">
      <c r="B1583" s="138"/>
    </row>
    <row r="1584" spans="2:2" x14ac:dyDescent="0.35">
      <c r="B1584" s="138"/>
    </row>
    <row r="1585" spans="2:2" x14ac:dyDescent="0.35">
      <c r="B1585" s="138"/>
    </row>
    <row r="1586" spans="2:2" x14ac:dyDescent="0.35">
      <c r="B1586" s="138"/>
    </row>
    <row r="1587" spans="2:2" x14ac:dyDescent="0.35">
      <c r="B1587" s="138"/>
    </row>
    <row r="1588" spans="2:2" x14ac:dyDescent="0.35">
      <c r="B1588" s="138"/>
    </row>
    <row r="1589" spans="2:2" x14ac:dyDescent="0.35">
      <c r="B1589" s="138"/>
    </row>
    <row r="1590" spans="2:2" x14ac:dyDescent="0.35">
      <c r="B1590" s="138"/>
    </row>
    <row r="1591" spans="2:2" x14ac:dyDescent="0.35">
      <c r="B1591" s="138"/>
    </row>
    <row r="1592" spans="2:2" x14ac:dyDescent="0.35">
      <c r="B1592" s="138"/>
    </row>
    <row r="1593" spans="2:2" x14ac:dyDescent="0.35">
      <c r="B1593" s="138"/>
    </row>
    <row r="1594" spans="2:2" x14ac:dyDescent="0.35">
      <c r="B1594" s="138"/>
    </row>
    <row r="1595" spans="2:2" x14ac:dyDescent="0.35">
      <c r="B1595" s="138"/>
    </row>
    <row r="1596" spans="2:2" x14ac:dyDescent="0.35">
      <c r="B1596" s="138"/>
    </row>
    <row r="1597" spans="2:2" x14ac:dyDescent="0.35">
      <c r="B1597" s="138"/>
    </row>
    <row r="1598" spans="2:2" x14ac:dyDescent="0.35">
      <c r="B1598" s="138"/>
    </row>
    <row r="1599" spans="2:2" x14ac:dyDescent="0.35">
      <c r="B1599" s="138"/>
    </row>
    <row r="1600" spans="2:2" x14ac:dyDescent="0.35">
      <c r="B1600" s="138"/>
    </row>
    <row r="1601" spans="2:2" x14ac:dyDescent="0.35">
      <c r="B1601" s="138"/>
    </row>
    <row r="1602" spans="2:2" x14ac:dyDescent="0.35">
      <c r="B1602" s="138"/>
    </row>
    <row r="1603" spans="2:2" x14ac:dyDescent="0.35">
      <c r="B1603" s="138"/>
    </row>
    <row r="1604" spans="2:2" x14ac:dyDescent="0.35">
      <c r="B1604" s="138"/>
    </row>
    <row r="1605" spans="2:2" x14ac:dyDescent="0.35">
      <c r="B1605" s="138"/>
    </row>
    <row r="1606" spans="2:2" x14ac:dyDescent="0.35">
      <c r="B1606" s="138"/>
    </row>
    <row r="1607" spans="2:2" x14ac:dyDescent="0.35">
      <c r="B1607" s="138"/>
    </row>
    <row r="1608" spans="2:2" x14ac:dyDescent="0.35">
      <c r="B1608" s="138"/>
    </row>
    <row r="1609" spans="2:2" x14ac:dyDescent="0.35">
      <c r="B1609" s="138"/>
    </row>
    <row r="1610" spans="2:2" x14ac:dyDescent="0.35">
      <c r="B1610" s="138"/>
    </row>
    <row r="1611" spans="2:2" x14ac:dyDescent="0.35">
      <c r="B1611" s="138"/>
    </row>
    <row r="1612" spans="2:2" x14ac:dyDescent="0.35">
      <c r="B1612" s="138"/>
    </row>
    <row r="1613" spans="2:2" x14ac:dyDescent="0.35">
      <c r="B1613" s="138"/>
    </row>
    <row r="1614" spans="2:2" x14ac:dyDescent="0.35">
      <c r="B1614" s="138"/>
    </row>
    <row r="1615" spans="2:2" x14ac:dyDescent="0.35">
      <c r="B1615" s="138"/>
    </row>
    <row r="1616" spans="2:2" x14ac:dyDescent="0.35">
      <c r="B1616" s="138"/>
    </row>
    <row r="1617" spans="2:2" x14ac:dyDescent="0.35">
      <c r="B1617" s="138"/>
    </row>
    <row r="1618" spans="2:2" x14ac:dyDescent="0.35">
      <c r="B1618" s="138"/>
    </row>
    <row r="1619" spans="2:2" x14ac:dyDescent="0.35">
      <c r="B1619" s="138"/>
    </row>
    <row r="1620" spans="2:2" x14ac:dyDescent="0.35">
      <c r="B1620" s="138"/>
    </row>
    <row r="1621" spans="2:2" x14ac:dyDescent="0.35">
      <c r="B1621" s="138"/>
    </row>
    <row r="1622" spans="2:2" x14ac:dyDescent="0.35">
      <c r="B1622" s="138"/>
    </row>
    <row r="1623" spans="2:2" x14ac:dyDescent="0.35">
      <c r="B1623" s="138"/>
    </row>
    <row r="1624" spans="2:2" x14ac:dyDescent="0.35">
      <c r="B1624" s="138"/>
    </row>
    <row r="1625" spans="2:2" x14ac:dyDescent="0.35">
      <c r="B1625" s="138"/>
    </row>
    <row r="1626" spans="2:2" x14ac:dyDescent="0.35">
      <c r="B1626" s="138"/>
    </row>
    <row r="1627" spans="2:2" x14ac:dyDescent="0.35">
      <c r="B1627" s="138"/>
    </row>
    <row r="1628" spans="2:2" x14ac:dyDescent="0.35">
      <c r="B1628" s="138"/>
    </row>
    <row r="1629" spans="2:2" x14ac:dyDescent="0.35">
      <c r="B1629" s="138"/>
    </row>
    <row r="1630" spans="2:2" x14ac:dyDescent="0.35">
      <c r="B1630" s="138"/>
    </row>
    <row r="1631" spans="2:2" x14ac:dyDescent="0.35">
      <c r="B1631" s="138"/>
    </row>
    <row r="1632" spans="2:2" x14ac:dyDescent="0.35">
      <c r="B1632" s="138"/>
    </row>
    <row r="1633" spans="2:2" x14ac:dyDescent="0.35">
      <c r="B1633" s="138"/>
    </row>
    <row r="1634" spans="2:2" x14ac:dyDescent="0.35">
      <c r="B1634" s="138"/>
    </row>
    <row r="1635" spans="2:2" x14ac:dyDescent="0.35">
      <c r="B1635" s="138"/>
    </row>
    <row r="1636" spans="2:2" x14ac:dyDescent="0.35">
      <c r="B1636" s="138"/>
    </row>
    <row r="1637" spans="2:2" x14ac:dyDescent="0.35">
      <c r="B1637" s="138"/>
    </row>
    <row r="1638" spans="2:2" x14ac:dyDescent="0.35">
      <c r="B1638" s="138"/>
    </row>
    <row r="1639" spans="2:2" x14ac:dyDescent="0.35">
      <c r="B1639" s="138"/>
    </row>
    <row r="1640" spans="2:2" x14ac:dyDescent="0.35">
      <c r="B1640" s="138"/>
    </row>
  </sheetData>
  <mergeCells count="1">
    <mergeCell ref="C11:K11"/>
  </mergeCells>
  <phoneticPr fontId="38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6CC25-948B-4E19-ABE7-BAFC6CE5C034}">
  <dimension ref="A1:AH1640"/>
  <sheetViews>
    <sheetView topLeftCell="A25" workbookViewId="0">
      <selection activeCell="H46" sqref="H46"/>
    </sheetView>
  </sheetViews>
  <sheetFormatPr defaultRowHeight="12.75" x14ac:dyDescent="0.35"/>
  <cols>
    <col min="26" max="26" width="11.53125" bestFit="1" customWidth="1"/>
    <col min="27" max="27" width="11.06640625" bestFit="1" customWidth="1"/>
  </cols>
  <sheetData>
    <row r="1" spans="2:34" x14ac:dyDescent="0.35">
      <c r="D1" t="str">
        <f>Main!B7</f>
        <v>L+H</v>
      </c>
      <c r="E1" t="str">
        <f>Main!C7</f>
        <v>=</v>
      </c>
      <c r="F1" t="str">
        <f>Main!D7</f>
        <v>LH</v>
      </c>
      <c r="G1" t="str">
        <f>Main!E7</f>
        <v>K_1</v>
      </c>
      <c r="H1">
        <f>Main!F7</f>
        <v>11.59</v>
      </c>
    </row>
    <row r="2" spans="2:34" x14ac:dyDescent="0.35">
      <c r="D2" t="str">
        <f>Main!B8</f>
        <v>LH+H</v>
      </c>
      <c r="E2" t="str">
        <f>Main!C8</f>
        <v>=</v>
      </c>
      <c r="F2" t="str">
        <f>Main!D8</f>
        <v>LH2</v>
      </c>
      <c r="G2" t="str">
        <f>Main!E8</f>
        <v>K_2</v>
      </c>
      <c r="H2">
        <f>Main!F8</f>
        <v>10.62</v>
      </c>
    </row>
    <row r="3" spans="2:34" x14ac:dyDescent="0.35">
      <c r="B3" s="138"/>
      <c r="C3" s="138"/>
      <c r="D3" t="str">
        <f>Main!B9</f>
        <v>LH2+H</v>
      </c>
      <c r="E3" t="str">
        <f>Main!C9</f>
        <v>=</v>
      </c>
      <c r="F3" t="str">
        <f>Main!D9</f>
        <v>LH3</v>
      </c>
      <c r="G3" t="str">
        <f>Main!E9</f>
        <v>K_3</v>
      </c>
      <c r="H3">
        <f>Main!F9</f>
        <v>1.56</v>
      </c>
    </row>
    <row r="4" spans="2:34" x14ac:dyDescent="0.35">
      <c r="B4" s="138"/>
      <c r="C4" s="138"/>
      <c r="D4" t="str">
        <f>Main!B10</f>
        <v>LH3+H</v>
      </c>
      <c r="E4" t="str">
        <f>Main!C10</f>
        <v>=</v>
      </c>
      <c r="F4" t="str">
        <f>Main!D10</f>
        <v>LH4</v>
      </c>
      <c r="G4" t="str">
        <f>Main!E10</f>
        <v>K_4</v>
      </c>
      <c r="H4">
        <f>Main!F10</f>
        <v>2.34</v>
      </c>
    </row>
    <row r="5" spans="2:34" x14ac:dyDescent="0.35">
      <c r="B5" s="138"/>
      <c r="C5" s="138"/>
      <c r="D5" t="str">
        <f>Main!B11</f>
        <v>Cu+LH</v>
      </c>
      <c r="E5" t="str">
        <f>Main!C11</f>
        <v>&gt;</v>
      </c>
      <c r="F5" t="str">
        <f>Main!D11</f>
        <v>CuL+H</v>
      </c>
      <c r="G5" t="str">
        <f>Main!E11</f>
        <v>k_LH</v>
      </c>
      <c r="H5">
        <f>Main!F11</f>
        <v>1050000</v>
      </c>
    </row>
    <row r="6" spans="2:34" x14ac:dyDescent="0.35">
      <c r="B6" s="138"/>
      <c r="C6" s="138"/>
      <c r="D6" t="str">
        <f>Main!B12</f>
        <v>Cu+LH2</v>
      </c>
      <c r="E6" t="str">
        <f>Main!C12</f>
        <v>&gt;</v>
      </c>
      <c r="F6" t="str">
        <f>Main!D12</f>
        <v>CuL+2H</v>
      </c>
      <c r="G6" t="str">
        <f>Main!E12</f>
        <v>k_LH2</v>
      </c>
      <c r="H6">
        <f>Main!F12</f>
        <v>0.13500000000000001</v>
      </c>
    </row>
    <row r="7" spans="2:34" x14ac:dyDescent="0.35">
      <c r="B7" s="138"/>
      <c r="C7" s="138"/>
    </row>
    <row r="8" spans="2:34" x14ac:dyDescent="0.35">
      <c r="B8" s="138"/>
      <c r="C8" s="138"/>
      <c r="D8" s="138"/>
      <c r="E8" s="138"/>
    </row>
    <row r="9" spans="2:34" x14ac:dyDescent="0.35">
      <c r="B9" s="138"/>
      <c r="C9" s="138"/>
      <c r="D9" s="138"/>
      <c r="E9" s="138"/>
    </row>
    <row r="10" spans="2:34" x14ac:dyDescent="0.35">
      <c r="B10" s="138"/>
      <c r="C10" s="138"/>
      <c r="D10" s="138"/>
      <c r="E10" s="138"/>
      <c r="X10" s="125" t="s">
        <v>66</v>
      </c>
      <c r="Y10" s="125" t="s">
        <v>69</v>
      </c>
      <c r="Z10" s="125" t="s">
        <v>141</v>
      </c>
      <c r="AA10" s="125" t="s">
        <v>142</v>
      </c>
      <c r="AB10" s="125" t="s">
        <v>143</v>
      </c>
      <c r="AC10" s="125"/>
      <c r="AD10" s="138" t="s">
        <v>72</v>
      </c>
      <c r="AE10" s="138" t="s">
        <v>75</v>
      </c>
      <c r="AF10" s="138" t="s">
        <v>78</v>
      </c>
      <c r="AG10" s="138" t="s">
        <v>81</v>
      </c>
      <c r="AH10" s="143" t="s">
        <v>128</v>
      </c>
    </row>
    <row r="11" spans="2:34" x14ac:dyDescent="0.35">
      <c r="B11" s="138"/>
      <c r="C11" s="198" t="str">
        <f>Main!C41</f>
        <v>Species Concentrations</v>
      </c>
      <c r="D11" s="198"/>
      <c r="E11" s="198"/>
      <c r="F11" s="198"/>
      <c r="G11" s="198"/>
      <c r="H11" s="198"/>
      <c r="I11" s="198"/>
      <c r="J11" s="198"/>
      <c r="K11" s="198"/>
      <c r="L11" s="139"/>
      <c r="M11" s="199" t="s">
        <v>129</v>
      </c>
      <c r="N11" s="200"/>
      <c r="O11" s="200"/>
      <c r="P11" s="200"/>
      <c r="Q11" s="200"/>
      <c r="R11" s="200"/>
      <c r="S11" s="200"/>
      <c r="T11" s="200"/>
      <c r="U11" s="200"/>
      <c r="V11" s="200"/>
      <c r="W11" s="139"/>
      <c r="X11" s="139"/>
      <c r="Y11" s="139"/>
      <c r="Z11" s="139"/>
      <c r="AA11" s="139"/>
      <c r="AB11" s="140"/>
      <c r="AC11" s="140"/>
      <c r="AD11" s="141">
        <f>H1</f>
        <v>11.59</v>
      </c>
      <c r="AE11" s="141">
        <f>H2</f>
        <v>10.62</v>
      </c>
      <c r="AF11" s="141">
        <f>H3</f>
        <v>1.56</v>
      </c>
      <c r="AG11" s="142">
        <f>H4</f>
        <v>2.34</v>
      </c>
      <c r="AH11">
        <v>-14</v>
      </c>
    </row>
    <row r="12" spans="2:34" x14ac:dyDescent="0.35">
      <c r="B12" s="138"/>
      <c r="C12" s="138" t="str">
        <f>Main!C42</f>
        <v>L</v>
      </c>
      <c r="D12" s="138" t="str">
        <f>Main!D42</f>
        <v>H</v>
      </c>
      <c r="E12" s="138" t="str">
        <f>Main!E42</f>
        <v>LH</v>
      </c>
      <c r="F12" s="138" t="str">
        <f>Main!F42</f>
        <v>LH2</v>
      </c>
      <c r="G12" s="138" t="str">
        <f>Main!G42</f>
        <v>LH3</v>
      </c>
      <c r="H12" s="138" t="str">
        <f>Main!H42</f>
        <v>LH4</v>
      </c>
      <c r="I12" s="138" t="str">
        <f>Main!I42</f>
        <v>Cu</v>
      </c>
      <c r="J12" s="138" t="str">
        <f>Main!J42</f>
        <v>CuL</v>
      </c>
      <c r="K12" s="138" t="str">
        <f>Main!K42</f>
        <v>OH</v>
      </c>
      <c r="L12" s="138"/>
      <c r="M12" s="147"/>
      <c r="N12" s="147" t="str">
        <f>Activities!R3</f>
        <v>L</v>
      </c>
      <c r="O12" s="147" t="str">
        <f>Activities!S3</f>
        <v>H</v>
      </c>
      <c r="P12" s="147" t="str">
        <f>Activities!T3</f>
        <v>LH</v>
      </c>
      <c r="Q12" s="147" t="str">
        <f>Activities!U3</f>
        <v>LH2</v>
      </c>
      <c r="R12" s="147" t="str">
        <f>Activities!V3</f>
        <v>LH3</v>
      </c>
      <c r="S12" s="147" t="str">
        <f>Activities!W3</f>
        <v>LH4</v>
      </c>
      <c r="T12" s="147" t="str">
        <f>Activities!X3</f>
        <v>Cu</v>
      </c>
      <c r="U12" s="147" t="str">
        <f>Activities!Y3</f>
        <v>CuL</v>
      </c>
      <c r="V12" s="147" t="str">
        <f>Activities!Z3</f>
        <v>OH</v>
      </c>
      <c r="W12" s="138"/>
      <c r="X12" s="138"/>
      <c r="Y12" s="138"/>
      <c r="Z12" s="138"/>
      <c r="AA12" s="138"/>
      <c r="AB12" s="138"/>
      <c r="AC12" s="138"/>
    </row>
    <row r="13" spans="2:34" x14ac:dyDescent="0.35">
      <c r="B13" s="138">
        <f>Main!B43</f>
        <v>0</v>
      </c>
      <c r="C13" s="138">
        <f>Main!C43</f>
        <v>4.5344943988099374E-19</v>
      </c>
      <c r="D13" s="138">
        <f>Main!D43</f>
        <v>6.3886043464716016E-4</v>
      </c>
      <c r="E13" s="138">
        <f>Main!E43</f>
        <v>1.1270284062667739E-10</v>
      </c>
      <c r="F13" s="138">
        <f>Main!F43</f>
        <v>4.0912705826371479E-3</v>
      </c>
      <c r="G13" s="138">
        <f>Main!G43</f>
        <v>1.7631890992841936E-4</v>
      </c>
      <c r="H13" s="138">
        <f>Main!H43</f>
        <v>6.2410394731590371E-5</v>
      </c>
      <c r="I13" s="138">
        <f>Main!I43</f>
        <v>3.9399999999999999E-3</v>
      </c>
      <c r="J13" s="138">
        <f>Main!J43</f>
        <v>0</v>
      </c>
      <c r="K13" s="138">
        <f>Main!K43</f>
        <v>2.1335919081465662E-11</v>
      </c>
      <c r="L13" s="138"/>
      <c r="M13" s="147">
        <f>Activities!Q4</f>
        <v>0</v>
      </c>
      <c r="N13" s="147">
        <f>Activities!R4</f>
        <v>4.5344943988099374E-19</v>
      </c>
      <c r="O13" s="147">
        <f>Activities!S4</f>
        <v>5.4720154952385088E-4</v>
      </c>
      <c r="P13" s="147">
        <f>Activities!T4</f>
        <v>9.6533085603772292E-11</v>
      </c>
      <c r="Q13" s="147">
        <f>Activities!U4</f>
        <v>2.2020313963415535E-3</v>
      </c>
      <c r="R13" s="147">
        <f>Activities!V4</f>
        <v>4.3749271464366683E-5</v>
      </c>
      <c r="S13" s="147">
        <f>Activities!W4</f>
        <v>5.2374289425094168E-6</v>
      </c>
      <c r="T13" s="147">
        <f>Activities!X4</f>
        <v>2.1206135175721743E-3</v>
      </c>
      <c r="U13" s="147">
        <f>Activities!Y4</f>
        <v>0</v>
      </c>
      <c r="V13" s="147">
        <f>Activities!Z4</f>
        <v>1.8274802051783951E-11</v>
      </c>
      <c r="W13" s="138"/>
      <c r="X13" s="147">
        <f>$H$5*P13*T13</f>
        <v>2.1494483453552695E-7</v>
      </c>
      <c r="Y13" s="147">
        <f>$H$6*Q13*T13</f>
        <v>6.3040376860203093E-7</v>
      </c>
      <c r="Z13" s="149">
        <f>X13+Y13</f>
        <v>8.4534860313755794E-7</v>
      </c>
      <c r="AA13" s="149"/>
      <c r="AB13" s="138"/>
      <c r="AC13" s="138"/>
      <c r="AD13" s="148">
        <f>LOG(P13/O13/N13)</f>
        <v>11.59</v>
      </c>
      <c r="AE13" s="148">
        <f>LOG(Q13/P13/O13)</f>
        <v>10.619999999999038</v>
      </c>
      <c r="AF13" s="148">
        <f>LOG(R13/Q13/O13)</f>
        <v>1.5599999999980732</v>
      </c>
      <c r="AG13" s="148">
        <f>LOG(S13/R13/O13)</f>
        <v>2.3399999999971111</v>
      </c>
      <c r="AH13" s="148">
        <f>LOG(V13*O13)</f>
        <v>-14.000000000000963</v>
      </c>
    </row>
    <row r="14" spans="2:34" x14ac:dyDescent="0.35">
      <c r="B14" s="138">
        <f>Main!B44</f>
        <v>600</v>
      </c>
      <c r="C14" s="138">
        <f>Main!C44</f>
        <v>1.1960407115805404E-19</v>
      </c>
      <c r="D14" s="138">
        <f>Main!D44</f>
        <v>1.1461014632309626E-3</v>
      </c>
      <c r="E14" s="138">
        <f>Main!E44</f>
        <v>5.3329686378088914E-11</v>
      </c>
      <c r="F14" s="138">
        <f>Main!F44</f>
        <v>3.4782577610795629E-3</v>
      </c>
      <c r="G14" s="138">
        <f>Main!G44</f>
        <v>2.697268386145557E-4</v>
      </c>
      <c r="H14" s="138">
        <f>Main!H44</f>
        <v>1.7205061433687841E-4</v>
      </c>
      <c r="I14" s="138">
        <f>Main!I44</f>
        <v>3.5300352673606834E-3</v>
      </c>
      <c r="J14" s="138">
        <f>Main!J44</f>
        <v>4.0996473263931664E-4</v>
      </c>
      <c r="K14" s="138">
        <f>Main!K44</f>
        <v>1.1910955419790853E-11</v>
      </c>
      <c r="L14" s="138"/>
      <c r="M14" s="147">
        <f>Activities!Q5</f>
        <v>600</v>
      </c>
      <c r="N14" s="147">
        <f>Activities!R5</f>
        <v>1.1960407115805404E-19</v>
      </c>
      <c r="O14" s="147">
        <f>Activities!S5</f>
        <v>9.809304902228008E-4</v>
      </c>
      <c r="P14" s="147">
        <f>Activities!T5</f>
        <v>4.5644052538605747E-11</v>
      </c>
      <c r="Q14" s="147">
        <f>Activities!U5</f>
        <v>1.8664760882516486E-3</v>
      </c>
      <c r="R14" s="147">
        <f>Activities!V5</f>
        <v>6.6475354855902397E-5</v>
      </c>
      <c r="S14" s="147">
        <f>Activities!W5</f>
        <v>1.4265890893708729E-5</v>
      </c>
      <c r="T14" s="147">
        <f>Activities!X5</f>
        <v>1.8942605378299386E-3</v>
      </c>
      <c r="U14" s="147">
        <f>Activities!Y5</f>
        <v>2.1999214062280115E-4</v>
      </c>
      <c r="V14" s="147">
        <f>Activities!Z5</f>
        <v>1.0194402253025343E-11</v>
      </c>
      <c r="W14" s="138"/>
      <c r="X14" s="147">
        <f>$H$5*P14*T14</f>
        <v>9.0784813886043167E-8</v>
      </c>
      <c r="Y14" s="147">
        <f>$H$6*Q14*T14</f>
        <v>4.7730491983506895E-7</v>
      </c>
      <c r="Z14" s="149">
        <f>X14+Y14</f>
        <v>5.6808973372111211E-7</v>
      </c>
      <c r="AA14" s="149">
        <f>(J15-J13)/(B15-B13)</f>
        <v>5.8972348878368633E-7</v>
      </c>
      <c r="AB14" s="138">
        <f>AA14-Z14</f>
        <v>2.163375506257422E-8</v>
      </c>
      <c r="AC14" s="138"/>
      <c r="AD14" s="148">
        <f t="shared" ref="AD14:AD63" si="0">LOG(P14/O14/N14)</f>
        <v>11.59</v>
      </c>
      <c r="AE14" s="148">
        <f t="shared" ref="AE14:AE63" si="1">LOG(Q14/P14/O14)</f>
        <v>10.619999999982133</v>
      </c>
      <c r="AF14" s="148">
        <f t="shared" ref="AF14:AF63" si="2">LOG(R14/Q14/O14)</f>
        <v>1.5599999999642626</v>
      </c>
      <c r="AG14" s="148">
        <f t="shared" ref="AG14:AG63" si="3">LOG(S14/R14/O14)</f>
        <v>2.3399999999463961</v>
      </c>
      <c r="AH14" s="148">
        <f t="shared" ref="AH14:AH63" si="4">LOG(V14*O14)</f>
        <v>-14.000000000017868</v>
      </c>
    </row>
    <row r="15" spans="2:34" x14ac:dyDescent="0.35">
      <c r="B15" s="138">
        <f>Main!B45</f>
        <v>1200</v>
      </c>
      <c r="C15" s="138">
        <f>Main!C45</f>
        <v>5.9942925412248488E-20</v>
      </c>
      <c r="D15" s="138">
        <f>Main!D45</f>
        <v>1.5139563229380191E-3</v>
      </c>
      <c r="E15" s="138">
        <f>Main!E45</f>
        <v>3.5306224648998422E-11</v>
      </c>
      <c r="F15" s="138">
        <f>Main!F45</f>
        <v>3.0453095361293453E-3</v>
      </c>
      <c r="G15" s="138">
        <f>Main!G45</f>
        <v>3.1266438957175023E-4</v>
      </c>
      <c r="H15" s="138">
        <f>Main!H45</f>
        <v>2.6435785245225538E-4</v>
      </c>
      <c r="I15" s="138">
        <f>Main!I45</f>
        <v>3.2323318134595764E-3</v>
      </c>
      <c r="J15" s="138">
        <f>Main!J45</f>
        <v>7.0766818654042357E-4</v>
      </c>
      <c r="K15" s="138">
        <f>Main!K45</f>
        <v>9.0272084288008062E-12</v>
      </c>
      <c r="L15" s="138"/>
      <c r="M15" s="147">
        <f>Activities!Q6</f>
        <v>1200</v>
      </c>
      <c r="N15" s="147">
        <f>Activities!R6</f>
        <v>5.9942925412248488E-20</v>
      </c>
      <c r="O15" s="147">
        <f>Activities!S6</f>
        <v>1.2950303246309759E-3</v>
      </c>
      <c r="P15" s="147">
        <f>Activities!T6</f>
        <v>3.0200760006045736E-11</v>
      </c>
      <c r="Q15" s="147">
        <f>Activities!U6</f>
        <v>1.6304136782672035E-3</v>
      </c>
      <c r="R15" s="147">
        <f>Activities!V6</f>
        <v>7.6661576870139443E-5</v>
      </c>
      <c r="S15" s="147">
        <f>Activities!W6</f>
        <v>2.1719893229369118E-5</v>
      </c>
      <c r="T15" s="147">
        <f>Activities!X6</f>
        <v>1.7305426390451795E-3</v>
      </c>
      <c r="U15" s="147">
        <f>Activities!Y6</f>
        <v>3.7887507897688068E-4</v>
      </c>
      <c r="V15" s="147">
        <f>Activities!Z6</f>
        <v>7.7218269014356477E-12</v>
      </c>
      <c r="W15" s="138"/>
      <c r="X15" s="147">
        <f t="shared" ref="X15:X62" si="5">$H$5*P15*T15</f>
        <v>5.4876888068134119E-8</v>
      </c>
      <c r="Y15" s="147">
        <f t="shared" ref="Y15:Y62" si="6">$H$6*Q15*T15</f>
        <v>3.8090255258572442E-7</v>
      </c>
      <c r="Z15" s="149">
        <f t="shared" ref="Z15:Z62" si="7">X15+Y15</f>
        <v>4.3577944065385854E-7</v>
      </c>
      <c r="AA15" s="149">
        <f t="shared" ref="AA15:AA62" si="8">(J16-J14)/(B16-B14)</f>
        <v>4.4357723284675631E-7</v>
      </c>
      <c r="AB15" s="138">
        <f t="shared" ref="AB15:AB62" si="9">AA15-Z15</f>
        <v>7.7977921928977657E-9</v>
      </c>
      <c r="AC15" s="138"/>
      <c r="AD15" s="148">
        <f t="shared" si="0"/>
        <v>11.59</v>
      </c>
      <c r="AE15" s="148">
        <f t="shared" si="1"/>
        <v>10.619999999952681</v>
      </c>
      <c r="AF15" s="148">
        <f t="shared" si="2"/>
        <v>1.559999999905358</v>
      </c>
      <c r="AG15" s="148">
        <f t="shared" si="3"/>
        <v>2.3399999998580392</v>
      </c>
      <c r="AH15" s="148">
        <f t="shared" si="4"/>
        <v>-14.00000000004732</v>
      </c>
    </row>
    <row r="16" spans="2:34" x14ac:dyDescent="0.35">
      <c r="B16" s="138">
        <f>Main!B46</f>
        <v>1800</v>
      </c>
      <c r="C16" s="138">
        <f>Main!C46</f>
        <v>3.7259055791158362E-20</v>
      </c>
      <c r="D16" s="138">
        <f>Main!D46</f>
        <v>1.812247933801745E-3</v>
      </c>
      <c r="E16" s="138">
        <f>Main!E46</f>
        <v>2.6269357943076918E-11</v>
      </c>
      <c r="F16" s="138">
        <f>Main!F46</f>
        <v>2.7145250359796613E-3</v>
      </c>
      <c r="G16" s="138">
        <f>Main!G46</f>
        <v>3.3416812726504846E-4</v>
      </c>
      <c r="H16" s="138">
        <f>Main!H46</f>
        <v>3.3904939843050795E-4</v>
      </c>
      <c r="I16" s="138">
        <f>Main!I46</f>
        <v>2.9977425879445757E-3</v>
      </c>
      <c r="J16" s="138">
        <f>Main!J46</f>
        <v>9.4225741205542413E-4</v>
      </c>
      <c r="K16" s="138">
        <f>Main!K46</f>
        <v>7.5476050562990413E-12</v>
      </c>
      <c r="L16" s="138"/>
      <c r="M16" s="147">
        <f>Activities!Q7</f>
        <v>1800</v>
      </c>
      <c r="N16" s="147">
        <f>Activities!R7</f>
        <v>3.7259055791158362E-20</v>
      </c>
      <c r="O16" s="147">
        <f>Activities!S7</f>
        <v>1.5495451079311415E-3</v>
      </c>
      <c r="P16" s="147">
        <f>Activities!T7</f>
        <v>2.2461361014656832E-11</v>
      </c>
      <c r="Q16" s="147">
        <f>Activities!U7</f>
        <v>1.4509093902147965E-3</v>
      </c>
      <c r="R16" s="147">
        <f>Activities!V7</f>
        <v>8.1629007239607785E-5</v>
      </c>
      <c r="S16" s="147">
        <f>Activities!W7</f>
        <v>2.7672521781558731E-5</v>
      </c>
      <c r="T16" s="147">
        <f>Activities!X7</f>
        <v>1.6022887292052143E-3</v>
      </c>
      <c r="U16" s="147">
        <f>Activities!Y7</f>
        <v>5.0363511444178515E-4</v>
      </c>
      <c r="V16" s="147">
        <f>Activities!Z7</f>
        <v>6.4535068703595865E-12</v>
      </c>
      <c r="W16" s="138"/>
      <c r="X16" s="147">
        <f t="shared" si="5"/>
        <v>3.7789064876213738E-8</v>
      </c>
      <c r="Y16" s="147">
        <f t="shared" si="6"/>
        <v>3.1384472801028913E-7</v>
      </c>
      <c r="Z16" s="149">
        <f t="shared" si="7"/>
        <v>3.5163379288650285E-7</v>
      </c>
      <c r="AA16" s="149">
        <f t="shared" si="8"/>
        <v>3.5576055965458809E-7</v>
      </c>
      <c r="AB16" s="138">
        <f t="shared" si="9"/>
        <v>4.1267667680852341E-9</v>
      </c>
      <c r="AC16" s="138"/>
      <c r="AD16" s="148">
        <f t="shared" si="0"/>
        <v>11.59</v>
      </c>
      <c r="AE16" s="148">
        <f t="shared" si="1"/>
        <v>10.619999999998512</v>
      </c>
      <c r="AF16" s="148">
        <f t="shared" si="2"/>
        <v>1.5599999999970202</v>
      </c>
      <c r="AG16" s="148">
        <f t="shared" si="3"/>
        <v>2.3399999999955323</v>
      </c>
      <c r="AH16" s="148">
        <f t="shared" si="4"/>
        <v>-14.000000000001489</v>
      </c>
    </row>
    <row r="17" spans="2:34" x14ac:dyDescent="0.35">
      <c r="B17" s="138">
        <f>Main!B47</f>
        <v>2400</v>
      </c>
      <c r="C17" s="138">
        <f>Main!C47</f>
        <v>2.5872441470952683E-20</v>
      </c>
      <c r="D17" s="138">
        <f>Main!D47</f>
        <v>2.0662025479867628E-3</v>
      </c>
      <c r="E17" s="138">
        <f>Main!E47</f>
        <v>2.0797460394342646E-11</v>
      </c>
      <c r="F17" s="138">
        <f>Main!F47</f>
        <v>2.4516850410507946E-3</v>
      </c>
      <c r="G17" s="138">
        <f>Main!G47</f>
        <v>3.4450896436525143E-4</v>
      </c>
      <c r="H17" s="138">
        <f>Main!H47</f>
        <v>3.992251156605642E-4</v>
      </c>
      <c r="I17" s="138">
        <f>Main!I47</f>
        <v>2.8054191418740702E-3</v>
      </c>
      <c r="J17" s="138">
        <f>Main!J47</f>
        <v>1.1345808581259293E-3</v>
      </c>
      <c r="K17" s="138">
        <f>Main!K47</f>
        <v>6.62382097032373E-12</v>
      </c>
      <c r="L17" s="138"/>
      <c r="M17" s="147">
        <f>Activities!Q8</f>
        <v>2400</v>
      </c>
      <c r="N17" s="147">
        <f>Activities!R8</f>
        <v>2.5872441470952683E-20</v>
      </c>
      <c r="O17" s="147">
        <f>Activities!S8</f>
        <v>1.7661685762271153E-3</v>
      </c>
      <c r="P17" s="147">
        <f>Activities!T8</f>
        <v>1.777745412694714E-11</v>
      </c>
      <c r="Q17" s="147">
        <f>Activities!U8</f>
        <v>1.3088856916733279E-3</v>
      </c>
      <c r="R17" s="147">
        <f>Activities!V8</f>
        <v>8.393321788000581E-5</v>
      </c>
      <c r="S17" s="147">
        <f>Activities!W8</f>
        <v>3.2431424676328922E-5</v>
      </c>
      <c r="T17" s="147">
        <f>Activities!X8</f>
        <v>1.4977343796051489E-3</v>
      </c>
      <c r="U17" s="147">
        <f>Activities!Y8</f>
        <v>6.0572081094518841E-4</v>
      </c>
      <c r="V17" s="147">
        <f>Activities!Z8</f>
        <v>5.6619736839153874E-12</v>
      </c>
      <c r="W17" s="138"/>
      <c r="X17" s="147">
        <f t="shared" si="5"/>
        <v>2.7957199439171274E-8</v>
      </c>
      <c r="Y17" s="147">
        <f t="shared" si="6"/>
        <v>2.6464901841797509E-7</v>
      </c>
      <c r="Z17" s="149">
        <f t="shared" si="7"/>
        <v>2.9260621785714637E-7</v>
      </c>
      <c r="AA17" s="149">
        <f t="shared" si="8"/>
        <v>2.9513220551725457E-7</v>
      </c>
      <c r="AB17" s="138">
        <f t="shared" si="9"/>
        <v>2.5259876601081925E-9</v>
      </c>
      <c r="AC17" s="138"/>
      <c r="AD17" s="148">
        <f t="shared" si="0"/>
        <v>11.59</v>
      </c>
      <c r="AE17" s="148">
        <f t="shared" si="1"/>
        <v>10.6199999999981</v>
      </c>
      <c r="AF17" s="148">
        <f t="shared" si="2"/>
        <v>1.5599999999961971</v>
      </c>
      <c r="AG17" s="148">
        <f t="shared" si="3"/>
        <v>2.3399999999942978</v>
      </c>
      <c r="AH17" s="148">
        <f t="shared" si="4"/>
        <v>-14.000000000001901</v>
      </c>
    </row>
    <row r="18" spans="2:34" x14ac:dyDescent="0.35">
      <c r="B18" s="138">
        <f>Main!B48</f>
        <v>3000</v>
      </c>
      <c r="C18" s="138">
        <f>Main!C48</f>
        <v>1.9235654476909814E-20</v>
      </c>
      <c r="D18" s="138">
        <f>Main!D48</f>
        <v>2.2886175666557715E-3</v>
      </c>
      <c r="E18" s="138">
        <f>Main!E48</f>
        <v>1.7126956493273701E-11</v>
      </c>
      <c r="F18" s="138">
        <f>Main!F48</f>
        <v>2.2372287362885171E-3</v>
      </c>
      <c r="G18" s="138">
        <f>Main!G48</f>
        <v>3.4849580201083068E-4</v>
      </c>
      <c r="H18" s="138">
        <f>Main!H48</f>
        <v>4.4785938589756417E-4</v>
      </c>
      <c r="I18" s="138">
        <f>Main!I48</f>
        <v>2.6435839413238697E-3</v>
      </c>
      <c r="J18" s="138">
        <f>Main!J48</f>
        <v>1.2964160586761296E-3</v>
      </c>
      <c r="K18" s="138">
        <f>Main!K48</f>
        <v>5.982514229829047E-12</v>
      </c>
      <c r="L18" s="138"/>
      <c r="M18" s="147">
        <f>Activities!Q9</f>
        <v>3000</v>
      </c>
      <c r="N18" s="147">
        <f>Activities!R9</f>
        <v>1.9235654476909814E-20</v>
      </c>
      <c r="O18" s="147">
        <f>Activities!S9</f>
        <v>1.9558914283720088E-3</v>
      </c>
      <c r="P18" s="147">
        <f>Activities!T9</f>
        <v>1.4636987798815064E-11</v>
      </c>
      <c r="Q18" s="147">
        <f>Activities!U9</f>
        <v>1.1934286354740957E-3</v>
      </c>
      <c r="R18" s="147">
        <f>Activities!V9</f>
        <v>8.4750290912556008E-5</v>
      </c>
      <c r="S18" s="147">
        <f>Activities!W9</f>
        <v>3.6264854641136619E-5</v>
      </c>
      <c r="T18" s="147">
        <f>Activities!X9</f>
        <v>1.4101949991440271E-3</v>
      </c>
      <c r="U18" s="147">
        <f>Activities!Y9</f>
        <v>6.9156095790154891E-4</v>
      </c>
      <c r="V18" s="147">
        <f>Activities!Z9</f>
        <v>5.1127582313083587E-12</v>
      </c>
      <c r="W18" s="138"/>
      <c r="X18" s="147">
        <f t="shared" si="5"/>
        <v>2.16730573462422E-8</v>
      </c>
      <c r="Y18" s="147">
        <f t="shared" si="6"/>
        <v>2.2720055763341474E-7</v>
      </c>
      <c r="Z18" s="149">
        <f t="shared" si="7"/>
        <v>2.4887361497965693E-7</v>
      </c>
      <c r="AA18" s="149">
        <f t="shared" si="8"/>
        <v>2.505482266866615E-7</v>
      </c>
      <c r="AB18" s="138">
        <f t="shared" si="9"/>
        <v>1.6746117070045691E-9</v>
      </c>
      <c r="AC18" s="138"/>
      <c r="AD18" s="148">
        <f t="shared" si="0"/>
        <v>11.59</v>
      </c>
      <c r="AE18" s="148">
        <f t="shared" si="1"/>
        <v>10.619999999998022</v>
      </c>
      <c r="AF18" s="148">
        <f t="shared" si="2"/>
        <v>1.5599999999960423</v>
      </c>
      <c r="AG18" s="148">
        <f t="shared" si="3"/>
        <v>2.3399999999940655</v>
      </c>
      <c r="AH18" s="148">
        <f t="shared" si="4"/>
        <v>-14.000000000001979</v>
      </c>
    </row>
    <row r="19" spans="2:34" x14ac:dyDescent="0.35">
      <c r="B19" s="138">
        <f>Main!B49</f>
        <v>3600</v>
      </c>
      <c r="C19" s="138">
        <f>Main!C49</f>
        <v>1.4984538864837939E-20</v>
      </c>
      <c r="D19" s="138">
        <f>Main!D49</f>
        <v>2.4870865681973814E-3</v>
      </c>
      <c r="E19" s="138">
        <f>Main!E49</f>
        <v>1.4498874294457744E-11</v>
      </c>
      <c r="F19" s="138">
        <f>Main!F49</f>
        <v>2.0587229142788998E-3</v>
      </c>
      <c r="G19" s="138">
        <f>Main!G49</f>
        <v>3.4868577003668697E-4</v>
      </c>
      <c r="H19" s="138">
        <f>Main!H49</f>
        <v>4.8735257103561574E-4</v>
      </c>
      <c r="I19" s="138">
        <f>Main!I49</f>
        <v>2.5047612698500762E-3</v>
      </c>
      <c r="J19" s="138">
        <f>Main!J49</f>
        <v>1.4352387301499231E-3</v>
      </c>
      <c r="K19" s="138">
        <f>Main!K49</f>
        <v>5.5065781828981462E-12</v>
      </c>
      <c r="L19" s="138"/>
      <c r="M19" s="147">
        <f>Activities!Q10</f>
        <v>3600</v>
      </c>
      <c r="N19" s="147">
        <f>Activities!R10</f>
        <v>1.4984538864837939E-20</v>
      </c>
      <c r="O19" s="147">
        <f>Activities!S10</f>
        <v>2.1252231897601129E-3</v>
      </c>
      <c r="P19" s="147">
        <f>Activities!T10</f>
        <v>1.2389333073489129E-11</v>
      </c>
      <c r="Q19" s="147">
        <f>Activities!U10</f>
        <v>1.0976211700520018E-3</v>
      </c>
      <c r="R19" s="147">
        <f>Activities!V10</f>
        <v>8.4694853456430906E-5</v>
      </c>
      <c r="S19" s="147">
        <f>Activities!W10</f>
        <v>3.9378717434902212E-5</v>
      </c>
      <c r="T19" s="147">
        <f>Activities!X10</f>
        <v>1.335429346341519E-3</v>
      </c>
      <c r="U19" s="147">
        <f>Activities!Y10</f>
        <v>7.6520662560502866E-4</v>
      </c>
      <c r="V19" s="147">
        <f>Activities!Z10</f>
        <v>4.7053881437686612E-12</v>
      </c>
      <c r="W19" s="138"/>
      <c r="X19" s="147">
        <f t="shared" si="5"/>
        <v>1.73723329163338E-8</v>
      </c>
      <c r="Y19" s="147">
        <f t="shared" si="6"/>
        <v>1.9788239542317636E-7</v>
      </c>
      <c r="Z19" s="149">
        <f t="shared" si="7"/>
        <v>2.1525472833951015E-7</v>
      </c>
      <c r="AA19" s="149">
        <f t="shared" si="8"/>
        <v>2.1642463897619024E-7</v>
      </c>
      <c r="AB19" s="138">
        <f t="shared" si="9"/>
        <v>1.1699106366800913E-9</v>
      </c>
      <c r="AC19" s="138"/>
      <c r="AD19" s="148">
        <f t="shared" si="0"/>
        <v>11.59</v>
      </c>
      <c r="AE19" s="148">
        <f t="shared" si="1"/>
        <v>10.619999999998241</v>
      </c>
      <c r="AF19" s="148">
        <f t="shared" si="2"/>
        <v>1.5599999999964764</v>
      </c>
      <c r="AG19" s="148">
        <f t="shared" si="3"/>
        <v>2.3399999999947165</v>
      </c>
      <c r="AH19" s="148">
        <f t="shared" si="4"/>
        <v>-14.00000000000176</v>
      </c>
    </row>
    <row r="20" spans="2:34" x14ac:dyDescent="0.35">
      <c r="B20" s="138">
        <f>Main!B50</f>
        <v>4200</v>
      </c>
      <c r="C20" s="138">
        <f>Main!C50</f>
        <v>1.2077459798965904E-20</v>
      </c>
      <c r="D20" s="138">
        <f>Main!D50</f>
        <v>2.6665661401929228E-3</v>
      </c>
      <c r="E20" s="138">
        <f>Main!E50</f>
        <v>1.2529333254963436E-11</v>
      </c>
      <c r="F20" s="138">
        <f>Main!F50</f>
        <v>1.9077584143653873E-3</v>
      </c>
      <c r="G20" s="138">
        <f>Main!G50</f>
        <v>3.4654676694713908E-4</v>
      </c>
      <c r="H20" s="138">
        <f>Main!H50</f>
        <v>5.1956918071058191E-4</v>
      </c>
      <c r="I20" s="138">
        <f>Main!I50</f>
        <v>2.3838743745524414E-3</v>
      </c>
      <c r="J20" s="138">
        <f>Main!J50</f>
        <v>1.5561256254475579E-3</v>
      </c>
      <c r="K20" s="138">
        <f>Main!K50</f>
        <v>5.1367768139952562E-12</v>
      </c>
      <c r="L20" s="138"/>
      <c r="M20" s="147">
        <f>Activities!Q11</f>
        <v>4200</v>
      </c>
      <c r="N20" s="147">
        <f>Activities!R11</f>
        <v>1.2077459798965904E-20</v>
      </c>
      <c r="O20" s="147">
        <f>Activities!S11</f>
        <v>2.2784045106756285E-3</v>
      </c>
      <c r="P20" s="147">
        <f>Activities!T11</f>
        <v>1.0705487095775363E-11</v>
      </c>
      <c r="Q20" s="147">
        <f>Activities!U11</f>
        <v>1.0168040421651391E-3</v>
      </c>
      <c r="R20" s="147">
        <f>Activities!V11</f>
        <v>8.4113963115605578E-5</v>
      </c>
      <c r="S20" s="147">
        <f>Activities!W11</f>
        <v>4.192749610818106E-5</v>
      </c>
      <c r="T20" s="147">
        <f>Activities!X11</f>
        <v>1.2705660642388689E-3</v>
      </c>
      <c r="U20" s="147">
        <f>Activities!Y11</f>
        <v>8.2938951502314472E-4</v>
      </c>
      <c r="V20" s="147">
        <f>Activities!Z11</f>
        <v>4.3890362541294519E-12</v>
      </c>
      <c r="W20" s="138"/>
      <c r="X20" s="147">
        <f t="shared" si="5"/>
        <v>1.4282130035291266E-8</v>
      </c>
      <c r="Y20" s="147">
        <f t="shared" si="6"/>
        <v>1.7440875584405104E-7</v>
      </c>
      <c r="Z20" s="149">
        <f t="shared" si="7"/>
        <v>1.8869088587934232E-7</v>
      </c>
      <c r="AA20" s="149">
        <f t="shared" si="8"/>
        <v>1.895400111885592E-7</v>
      </c>
      <c r="AB20" s="138">
        <f t="shared" si="9"/>
        <v>8.4912530921688158E-10</v>
      </c>
      <c r="AC20" s="138"/>
      <c r="AD20" s="148">
        <f t="shared" si="0"/>
        <v>11.59</v>
      </c>
      <c r="AE20" s="148">
        <f t="shared" si="1"/>
        <v>10.61999999995342</v>
      </c>
      <c r="AF20" s="148">
        <f t="shared" si="2"/>
        <v>1.559999999906835</v>
      </c>
      <c r="AG20" s="148">
        <f t="shared" si="3"/>
        <v>2.3399999998602539</v>
      </c>
      <c r="AH20" s="148">
        <f t="shared" si="4"/>
        <v>-14.000000000046581</v>
      </c>
    </row>
    <row r="21" spans="2:34" x14ac:dyDescent="0.35">
      <c r="B21" s="138">
        <f>Main!B51</f>
        <v>4800</v>
      </c>
      <c r="C21" s="138">
        <f>Main!C51</f>
        <v>9.991277110377029E-21</v>
      </c>
      <c r="D21" s="138">
        <f>Main!D51</f>
        <v>2.8305103310866026E-3</v>
      </c>
      <c r="E21" s="138">
        <f>Main!E51</f>
        <v>1.1002357407856951E-11</v>
      </c>
      <c r="F21" s="138">
        <f>Main!F51</f>
        <v>1.7783986420698136E-3</v>
      </c>
      <c r="G21" s="138">
        <f>Main!G51</f>
        <v>3.4296603479547368E-4</v>
      </c>
      <c r="H21" s="138">
        <f>Main!H51</f>
        <v>5.4594856855616025E-4</v>
      </c>
      <c r="I21" s="138">
        <f>Main!I51</f>
        <v>2.2773132564238049E-3</v>
      </c>
      <c r="J21" s="138">
        <f>Main!J51</f>
        <v>1.6626867435761941E-3</v>
      </c>
      <c r="K21" s="138">
        <f>Main!K51</f>
        <v>4.839649171988568E-12</v>
      </c>
      <c r="L21" s="138"/>
      <c r="M21" s="147">
        <f>Activities!Q12</f>
        <v>4800</v>
      </c>
      <c r="N21" s="147">
        <f>Activities!R12</f>
        <v>9.991277110377029E-21</v>
      </c>
      <c r="O21" s="147">
        <f>Activities!S12</f>
        <v>2.4183849520297181E-3</v>
      </c>
      <c r="P21" s="147">
        <f>Activities!T12</f>
        <v>9.4004022171505179E-12</v>
      </c>
      <c r="Q21" s="147">
        <f>Activities!U12</f>
        <v>9.4770215479886646E-4</v>
      </c>
      <c r="R21" s="147">
        <f>Activities!V12</f>
        <v>8.3214172705022748E-5</v>
      </c>
      <c r="S21" s="147">
        <f>Activities!W12</f>
        <v>4.40273688098368E-5</v>
      </c>
      <c r="T21" s="147">
        <f>Activities!X12</f>
        <v>1.2135719344415353E-3</v>
      </c>
      <c r="U21" s="147">
        <f>Activities!Y12</f>
        <v>8.8603970581575147E-4</v>
      </c>
      <c r="V21" s="147">
        <f>Activities!Z12</f>
        <v>4.1349909951210619E-12</v>
      </c>
      <c r="W21" s="138"/>
      <c r="X21" s="147">
        <f t="shared" si="5"/>
        <v>1.1978467518355644E-8</v>
      </c>
      <c r="Y21" s="147">
        <f t="shared" si="6"/>
        <v>1.552641395319457E-7</v>
      </c>
      <c r="Z21" s="149">
        <f t="shared" si="7"/>
        <v>1.6724260705030133E-7</v>
      </c>
      <c r="AA21" s="149">
        <f t="shared" si="8"/>
        <v>1.6787751199939643E-7</v>
      </c>
      <c r="AB21" s="138">
        <f t="shared" si="9"/>
        <v>6.349049490950982E-10</v>
      </c>
      <c r="AC21" s="138"/>
      <c r="AD21" s="148">
        <f t="shared" si="0"/>
        <v>11.59</v>
      </c>
      <c r="AE21" s="148">
        <f t="shared" si="1"/>
        <v>10.619999999973038</v>
      </c>
      <c r="AF21" s="148">
        <f t="shared" si="2"/>
        <v>1.5599999999460736</v>
      </c>
      <c r="AG21" s="148">
        <f t="shared" si="3"/>
        <v>2.3399999999191121</v>
      </c>
      <c r="AH21" s="148">
        <f t="shared" si="4"/>
        <v>-14.000000000026963</v>
      </c>
    </row>
    <row r="22" spans="2:34" x14ac:dyDescent="0.35">
      <c r="B22" s="138">
        <f>Main!B52</f>
        <v>5400</v>
      </c>
      <c r="C22" s="138">
        <f>Main!C52</f>
        <v>8.4375487500309802E-21</v>
      </c>
      <c r="D22" s="138">
        <f>Main!D52</f>
        <v>2.9814444387903072E-3</v>
      </c>
      <c r="E22" s="138">
        <f>Main!E52</f>
        <v>9.786851879558995E-12</v>
      </c>
      <c r="F22" s="138">
        <f>Main!F52</f>
        <v>1.6663149745046778E-3</v>
      </c>
      <c r="G22" s="138">
        <f>Main!G52</f>
        <v>3.384998964383229E-4</v>
      </c>
      <c r="H22" s="138">
        <f>Main!H52</f>
        <v>5.6760647942331302E-4</v>
      </c>
      <c r="I22" s="138">
        <f>Main!I52</f>
        <v>2.1824213601531655E-3</v>
      </c>
      <c r="J22" s="138">
        <f>Main!J52</f>
        <v>1.7575786398468336E-3</v>
      </c>
      <c r="K22" s="138">
        <f>Main!K52</f>
        <v>4.5947368225950035E-12</v>
      </c>
      <c r="L22" s="138"/>
      <c r="M22" s="147">
        <f>Activities!Q13</f>
        <v>5400</v>
      </c>
      <c r="N22" s="147">
        <f>Activities!R13</f>
        <v>8.4375487500309802E-21</v>
      </c>
      <c r="O22" s="147">
        <f>Activities!S13</f>
        <v>2.5473172685211011E-3</v>
      </c>
      <c r="P22" s="147">
        <f>Activities!T13</f>
        <v>8.3617915104847705E-12</v>
      </c>
      <c r="Q22" s="147">
        <f>Activities!U13</f>
        <v>8.8793745246656367E-4</v>
      </c>
      <c r="R22" s="147">
        <f>Activities!V13</f>
        <v>8.2123115020071687E-5</v>
      </c>
      <c r="S22" s="147">
        <f>Activities!W13</f>
        <v>4.5766579355511735E-5</v>
      </c>
      <c r="T22" s="147">
        <f>Activities!X13</f>
        <v>1.1629575994892881E-3</v>
      </c>
      <c r="U22" s="147">
        <f>Activities!Y13</f>
        <v>9.3656957049140666E-4</v>
      </c>
      <c r="V22" s="147">
        <f>Activities!Z13</f>
        <v>3.925698664790452E-12</v>
      </c>
      <c r="W22" s="138"/>
      <c r="X22" s="147">
        <f t="shared" si="5"/>
        <v>1.0210629431586441E-8</v>
      </c>
      <c r="Y22" s="147">
        <f t="shared" si="6"/>
        <v>1.3940553710931509E-7</v>
      </c>
      <c r="Z22" s="149">
        <f t="shared" si="7"/>
        <v>1.4961616654090153E-7</v>
      </c>
      <c r="AA22" s="149">
        <f t="shared" si="8"/>
        <v>1.5010232890152184E-7</v>
      </c>
      <c r="AB22" s="138">
        <f t="shared" si="9"/>
        <v>4.8616236062030737E-10</v>
      </c>
      <c r="AC22" s="138"/>
      <c r="AD22" s="148">
        <f t="shared" si="0"/>
        <v>11.59</v>
      </c>
      <c r="AE22" s="148">
        <f t="shared" si="1"/>
        <v>10.619999999992659</v>
      </c>
      <c r="AF22" s="148">
        <f t="shared" si="2"/>
        <v>1.5599999999853151</v>
      </c>
      <c r="AG22" s="148">
        <f t="shared" si="3"/>
        <v>2.3399999999779744</v>
      </c>
      <c r="AH22" s="148">
        <f t="shared" si="4"/>
        <v>-14.000000000007342</v>
      </c>
    </row>
    <row r="23" spans="2:34" x14ac:dyDescent="0.35">
      <c r="B23" s="138">
        <f>Main!B53</f>
        <v>6000</v>
      </c>
      <c r="C23" s="138">
        <f>Main!C53</f>
        <v>7.2456766359662515E-21</v>
      </c>
      <c r="D23" s="138">
        <f>Main!D53</f>
        <v>3.1212835081045232E-3</v>
      </c>
      <c r="E23" s="138">
        <f>Main!E53</f>
        <v>8.7985714653397338E-12</v>
      </c>
      <c r="F23" s="138">
        <f>Main!F53</f>
        <v>1.5682693644749406E-3</v>
      </c>
      <c r="G23" s="138">
        <f>Main!G53</f>
        <v>3.3350659533808229E-4</v>
      </c>
      <c r="H23" s="138">
        <f>Main!H53</f>
        <v>5.8541449313038454E-4</v>
      </c>
      <c r="I23" s="138">
        <f>Main!I53</f>
        <v>2.0971904617419789E-3</v>
      </c>
      <c r="J23" s="138">
        <f>Main!J53</f>
        <v>1.8428095382580203E-3</v>
      </c>
      <c r="K23" s="138">
        <f>Main!K53</f>
        <v>4.388762278356165E-12</v>
      </c>
      <c r="L23" s="138"/>
      <c r="M23" s="147">
        <f>Activities!Q14</f>
        <v>6000</v>
      </c>
      <c r="N23" s="147">
        <f>Activities!R14</f>
        <v>7.2456766359662515E-21</v>
      </c>
      <c r="O23" s="147">
        <f>Activities!S14</f>
        <v>2.6668315235501196E-3</v>
      </c>
      <c r="P23" s="147">
        <f>Activities!T14</f>
        <v>7.5175188940865725E-12</v>
      </c>
      <c r="Q23" s="147">
        <f>Activities!U14</f>
        <v>8.3573792101933895E-4</v>
      </c>
      <c r="R23" s="147">
        <f>Activities!V14</f>
        <v>8.0921828699704067E-5</v>
      </c>
      <c r="S23" s="147">
        <f>Activities!W14</f>
        <v>4.72129642898679E-5</v>
      </c>
      <c r="T23" s="147">
        <f>Activities!X14</f>
        <v>1.1176023941937019E-3</v>
      </c>
      <c r="U23" s="147">
        <f>Activities!Y14</f>
        <v>9.8204163597495012E-4</v>
      </c>
      <c r="V23" s="147">
        <f>Activities!Z14</f>
        <v>3.7497681844336736E-12</v>
      </c>
      <c r="W23" s="138"/>
      <c r="X23" s="147">
        <f t="shared" si="5"/>
        <v>8.8216769701489202E-9</v>
      </c>
      <c r="Y23" s="147">
        <f t="shared" si="6"/>
        <v>1.2609306469570682E-7</v>
      </c>
      <c r="Z23" s="149">
        <f t="shared" si="7"/>
        <v>1.3491474166585572E-7</v>
      </c>
      <c r="AA23" s="149">
        <f t="shared" si="8"/>
        <v>1.3529437100684576E-7</v>
      </c>
      <c r="AB23" s="138">
        <f t="shared" si="9"/>
        <v>3.7962934099003864E-10</v>
      </c>
      <c r="AC23" s="138"/>
      <c r="AD23" s="148">
        <f t="shared" si="0"/>
        <v>11.59</v>
      </c>
      <c r="AE23" s="148">
        <f t="shared" si="1"/>
        <v>10.62000000001099</v>
      </c>
      <c r="AF23" s="148">
        <f t="shared" si="2"/>
        <v>1.5600000000219758</v>
      </c>
      <c r="AG23" s="148">
        <f t="shared" si="3"/>
        <v>2.3400000000329659</v>
      </c>
      <c r="AH23" s="148">
        <f t="shared" si="4"/>
        <v>-13.999999999989011</v>
      </c>
    </row>
    <row r="24" spans="2:34" x14ac:dyDescent="0.35">
      <c r="B24" s="138">
        <f>Main!B54</f>
        <v>6600</v>
      </c>
      <c r="C24" s="138">
        <f>Main!C54</f>
        <v>6.3090671821642487E-21</v>
      </c>
      <c r="D24" s="138">
        <f>Main!D54</f>
        <v>3.2515233076876506E-3</v>
      </c>
      <c r="E24" s="138">
        <f>Main!E54</f>
        <v>7.9809028360901943E-12</v>
      </c>
      <c r="F24" s="138">
        <f>Main!F54</f>
        <v>1.4817872609756443E-3</v>
      </c>
      <c r="G24" s="138">
        <f>Main!G54</f>
        <v>3.2822121736076048E-4</v>
      </c>
      <c r="H24" s="138">
        <f>Main!H54</f>
        <v>6.0005962862764311E-4</v>
      </c>
      <c r="I24" s="138">
        <f>Main!I54</f>
        <v>2.0200681149449506E-3</v>
      </c>
      <c r="J24" s="138">
        <f>Main!J54</f>
        <v>1.9199318850550485E-3</v>
      </c>
      <c r="K24" s="138">
        <f>Main!K54</f>
        <v>4.2126957089663789E-12</v>
      </c>
      <c r="L24" s="138"/>
      <c r="M24" s="147">
        <f>Activities!Q15</f>
        <v>6600</v>
      </c>
      <c r="N24" s="147">
        <f>Activities!R15</f>
        <v>6.3090671821642487E-21</v>
      </c>
      <c r="O24" s="147">
        <f>Activities!S15</f>
        <v>2.7781992554184749E-3</v>
      </c>
      <c r="P24" s="147">
        <f>Activities!T15</f>
        <v>6.8191232904189657E-12</v>
      </c>
      <c r="Q24" s="147">
        <f>Activities!U15</f>
        <v>7.8975418000285457E-4</v>
      </c>
      <c r="R24" s="147">
        <f>Activities!V15</f>
        <v>7.9662755400973338E-5</v>
      </c>
      <c r="S24" s="147">
        <f>Activities!W15</f>
        <v>4.8419323187462596E-5</v>
      </c>
      <c r="T24" s="147">
        <f>Activities!X15</f>
        <v>1.0766439148746901E-3</v>
      </c>
      <c r="U24" s="147">
        <f>Activities!Y15</f>
        <v>1.0232739013727472E-3</v>
      </c>
      <c r="V24" s="147">
        <f>Activities!Z15</f>
        <v>3.5994538480728879E-12</v>
      </c>
      <c r="W24" s="138"/>
      <c r="X24" s="147">
        <f t="shared" si="5"/>
        <v>7.7088559751803466E-9</v>
      </c>
      <c r="Y24" s="147">
        <f t="shared" si="6"/>
        <v>1.1478834433983475E-7</v>
      </c>
      <c r="Z24" s="149">
        <f t="shared" si="7"/>
        <v>1.224972003150151E-7</v>
      </c>
      <c r="AA24" s="149">
        <f t="shared" si="8"/>
        <v>1.2279889990506788E-7</v>
      </c>
      <c r="AB24" s="138">
        <f t="shared" si="9"/>
        <v>3.0169959005277778E-10</v>
      </c>
      <c r="AC24" s="138"/>
      <c r="AD24" s="148">
        <f t="shared" si="0"/>
        <v>11.59</v>
      </c>
      <c r="AE24" s="148">
        <f t="shared" si="1"/>
        <v>10.620000000027328</v>
      </c>
      <c r="AF24" s="148">
        <f t="shared" si="2"/>
        <v>1.5600000000546554</v>
      </c>
      <c r="AG24" s="148">
        <f t="shared" si="3"/>
        <v>2.3400000000819849</v>
      </c>
      <c r="AH24" s="148">
        <f t="shared" si="4"/>
        <v>-13.999999999972671</v>
      </c>
    </row>
    <row r="25" spans="2:34" x14ac:dyDescent="0.35">
      <c r="B25" s="138">
        <f>Main!B55</f>
        <v>7200</v>
      </c>
      <c r="C25" s="138">
        <f>Main!C55</f>
        <v>5.5581151276664943E-21</v>
      </c>
      <c r="D25" s="138">
        <f>Main!D55</f>
        <v>3.3733598969184512E-3</v>
      </c>
      <c r="E25" s="138">
        <f>Main!E55</f>
        <v>7.2944107673288731E-12</v>
      </c>
      <c r="F25" s="138">
        <f>Main!F55</f>
        <v>1.4049435152739933E-3</v>
      </c>
      <c r="G25" s="138">
        <f>Main!G55</f>
        <v>3.2279996785066026E-4</v>
      </c>
      <c r="H25" s="138">
        <f>Main!H55</f>
        <v>6.1208829143683235E-4</v>
      </c>
      <c r="I25" s="138">
        <f>Main!I55</f>
        <v>1.9498317818558975E-3</v>
      </c>
      <c r="J25" s="138">
        <f>Main!J55</f>
        <v>1.9901682181441018E-3</v>
      </c>
      <c r="K25" s="138">
        <f>Main!K55</f>
        <v>4.0601613515498759E-12</v>
      </c>
      <c r="L25" s="138"/>
      <c r="M25" s="147">
        <f>Activities!Q16</f>
        <v>7200</v>
      </c>
      <c r="N25" s="147">
        <f>Activities!R16</f>
        <v>5.5581151276664943E-21</v>
      </c>
      <c r="O25" s="147">
        <f>Activities!S16</f>
        <v>2.882436127279113E-3</v>
      </c>
      <c r="P25" s="147">
        <f>Activities!T16</f>
        <v>6.2328579711193454E-12</v>
      </c>
      <c r="Q25" s="147">
        <f>Activities!U16</f>
        <v>7.489398220034962E-4</v>
      </c>
      <c r="R25" s="147">
        <f>Activities!V16</f>
        <v>7.8380244817570125E-5</v>
      </c>
      <c r="S25" s="147">
        <f>Activities!W16</f>
        <v>4.9427234070974788E-5</v>
      </c>
      <c r="T25" s="147">
        <f>Activities!X16</f>
        <v>1.0394059631323508E-3</v>
      </c>
      <c r="U25" s="147">
        <f>Activities!Y16</f>
        <v>1.0609082962051873E-3</v>
      </c>
      <c r="V25" s="147">
        <f>Activities!Z16</f>
        <v>3.4692876301104227E-12</v>
      </c>
      <c r="W25" s="138"/>
      <c r="X25" s="147">
        <f t="shared" si="5"/>
        <v>6.8023932296653751E-9</v>
      </c>
      <c r="Y25" s="147">
        <f t="shared" si="6"/>
        <v>1.0509108979739158E-7</v>
      </c>
      <c r="Z25" s="149">
        <f t="shared" si="7"/>
        <v>1.1189348302705696E-7</v>
      </c>
      <c r="AA25" s="149">
        <f t="shared" si="8"/>
        <v>1.1213668656548865E-7</v>
      </c>
      <c r="AB25" s="138">
        <f t="shared" si="9"/>
        <v>2.4320353843169265E-10</v>
      </c>
      <c r="AC25" s="138"/>
      <c r="AD25" s="148">
        <f t="shared" si="0"/>
        <v>11.59</v>
      </c>
      <c r="AE25" s="148">
        <f t="shared" si="1"/>
        <v>10.620000000041381</v>
      </c>
      <c r="AF25" s="148">
        <f t="shared" si="2"/>
        <v>1.5600000000827592</v>
      </c>
      <c r="AG25" s="148">
        <f t="shared" si="3"/>
        <v>2.3400000001241406</v>
      </c>
      <c r="AH25" s="148">
        <f t="shared" si="4"/>
        <v>-13.99999999995862</v>
      </c>
    </row>
    <row r="26" spans="2:34" x14ac:dyDescent="0.35">
      <c r="B26" s="138">
        <f>Main!B56</f>
        <v>7800</v>
      </c>
      <c r="C26" s="138">
        <f>Main!C56</f>
        <v>4.9456947996325225E-21</v>
      </c>
      <c r="D26" s="138">
        <f>Main!D56</f>
        <v>3.4877670213017964E-3</v>
      </c>
      <c r="E26" s="138">
        <f>Main!E56</f>
        <v>6.7108074698911907E-12</v>
      </c>
      <c r="F26" s="138">
        <f>Main!F56</f>
        <v>1.3362179902893531E-3</v>
      </c>
      <c r="G26" s="138">
        <f>Main!G56</f>
        <v>3.1734738092960264E-4</v>
      </c>
      <c r="H26" s="138">
        <f>Main!H56</f>
        <v>6.2193871313660038E-4</v>
      </c>
      <c r="I26" s="138">
        <f>Main!I56</f>
        <v>1.8855040910663644E-3</v>
      </c>
      <c r="J26" s="138">
        <f>Main!J56</f>
        <v>2.0544959089336349E-3</v>
      </c>
      <c r="K26" s="138">
        <f>Main!K56</f>
        <v>3.9265180804924431E-12</v>
      </c>
      <c r="L26" s="138"/>
      <c r="M26" s="147">
        <f>Activities!Q17</f>
        <v>7800</v>
      </c>
      <c r="N26" s="147">
        <f>Activities!R17</f>
        <v>4.9456947996325225E-21</v>
      </c>
      <c r="O26" s="147">
        <f>Activities!S17</f>
        <v>2.9803682807081539E-3</v>
      </c>
      <c r="P26" s="147">
        <f>Activities!T17</f>
        <v>5.7345222886297787E-12</v>
      </c>
      <c r="Q26" s="147">
        <f>Activities!U17</f>
        <v>7.1247097705836888E-4</v>
      </c>
      <c r="R26" s="147">
        <f>Activities!V17</f>
        <v>7.7096934575388116E-5</v>
      </c>
      <c r="S26" s="147">
        <f>Activities!W17</f>
        <v>5.0269786805519469E-5</v>
      </c>
      <c r="T26" s="147">
        <f>Activities!X17</f>
        <v>1.0053501388038513E-3</v>
      </c>
      <c r="U26" s="147">
        <f>Activities!Y17</f>
        <v>1.0954565185006938E-3</v>
      </c>
      <c r="V26" s="147">
        <f>Activities!Z17</f>
        <v>3.3552900377958273E-12</v>
      </c>
      <c r="W26" s="138"/>
      <c r="X26" s="147">
        <f t="shared" si="5"/>
        <v>6.0534629177901139E-9</v>
      </c>
      <c r="Y26" s="147">
        <f t="shared" si="6"/>
        <v>9.6698177416711812E-8</v>
      </c>
      <c r="Z26" s="149">
        <f t="shared" si="7"/>
        <v>1.0275164033450192E-7</v>
      </c>
      <c r="AA26" s="149">
        <f t="shared" si="8"/>
        <v>1.0295017905766541E-7</v>
      </c>
      <c r="AB26" s="138">
        <f t="shared" si="9"/>
        <v>1.9853872316348991E-10</v>
      </c>
      <c r="AC26" s="138"/>
      <c r="AD26" s="148">
        <f t="shared" si="0"/>
        <v>11.59</v>
      </c>
      <c r="AE26" s="148">
        <f t="shared" si="1"/>
        <v>10.620000000053103</v>
      </c>
      <c r="AF26" s="148">
        <f t="shared" si="2"/>
        <v>1.5600000001062053</v>
      </c>
      <c r="AG26" s="148">
        <f t="shared" si="3"/>
        <v>2.3400000001593093</v>
      </c>
      <c r="AH26" s="148">
        <f t="shared" si="4"/>
        <v>-13.999999999946898</v>
      </c>
    </row>
    <row r="27" spans="2:34" x14ac:dyDescent="0.35">
      <c r="B27" s="138">
        <f>Main!B57</f>
        <v>8400</v>
      </c>
      <c r="C27" s="138">
        <f>Main!C57</f>
        <v>4.4389021191665808E-21</v>
      </c>
      <c r="D27" s="138">
        <f>Main!D57</f>
        <v>3.5955526098677948E-3</v>
      </c>
      <c r="E27" s="138">
        <f>Main!E57</f>
        <v>6.2092796006397238E-12</v>
      </c>
      <c r="F27" s="138">
        <f>Main!F57</f>
        <v>1.2743927554891583E-3</v>
      </c>
      <c r="G27" s="138">
        <f>Main!G57</f>
        <v>3.1193334440013555E-4</v>
      </c>
      <c r="H27" s="138">
        <f>Main!H57</f>
        <v>6.2996546088812542E-4</v>
      </c>
      <c r="I27" s="138">
        <f>Main!I57</f>
        <v>1.8262915669866988E-3</v>
      </c>
      <c r="J27" s="138">
        <f>Main!J57</f>
        <v>2.1137084330133003E-3</v>
      </c>
      <c r="K27" s="138">
        <f>Main!K57</f>
        <v>3.808296751030205E-12</v>
      </c>
      <c r="L27" s="138"/>
      <c r="M27" s="147">
        <f>Activities!Q18</f>
        <v>8400</v>
      </c>
      <c r="N27" s="147">
        <f>Activities!R18</f>
        <v>4.4389021191665808E-21</v>
      </c>
      <c r="O27" s="147">
        <f>Activities!S18</f>
        <v>3.0726807012948229E-3</v>
      </c>
      <c r="P27" s="147">
        <f>Activities!T18</f>
        <v>5.3063146803825589E-12</v>
      </c>
      <c r="Q27" s="147">
        <f>Activities!U18</f>
        <v>6.7968930158543656E-4</v>
      </c>
      <c r="R27" s="147">
        <f>Activities!V18</f>
        <v>7.5827697146078798E-5</v>
      </c>
      <c r="S27" s="147">
        <f>Activities!W18</f>
        <v>5.0973599174365649E-5</v>
      </c>
      <c r="T27" s="147">
        <f>Activities!X18</f>
        <v>9.7404103586582434E-4</v>
      </c>
      <c r="U27" s="147">
        <f>Activities!Y18</f>
        <v>1.1273330002873512E-3</v>
      </c>
      <c r="V27" s="147">
        <f>Activities!Z18</f>
        <v>3.2544871960932161E-12</v>
      </c>
      <c r="W27" s="138"/>
      <c r="X27" s="147">
        <f t="shared" si="5"/>
        <v>5.4269966603053512E-9</v>
      </c>
      <c r="Y27" s="147">
        <f t="shared" si="6"/>
        <v>8.9376111636731645E-8</v>
      </c>
      <c r="Z27" s="149">
        <f t="shared" si="7"/>
        <v>9.4803108297036998E-8</v>
      </c>
      <c r="AA27" s="149">
        <f t="shared" si="8"/>
        <v>9.4967076152843711E-8</v>
      </c>
      <c r="AB27" s="138">
        <f t="shared" si="9"/>
        <v>1.6396785580671313E-10</v>
      </c>
      <c r="AC27" s="138"/>
      <c r="AD27" s="148">
        <f t="shared" si="0"/>
        <v>11.59</v>
      </c>
      <c r="AE27" s="148">
        <f t="shared" si="1"/>
        <v>10.62000000000203</v>
      </c>
      <c r="AF27" s="148">
        <f t="shared" si="2"/>
        <v>1.5600000000040573</v>
      </c>
      <c r="AG27" s="148">
        <f t="shared" si="3"/>
        <v>2.3400000000060879</v>
      </c>
      <c r="AH27" s="148">
        <f t="shared" si="4"/>
        <v>-13.999999999997971</v>
      </c>
    </row>
    <row r="28" spans="2:34" x14ac:dyDescent="0.35">
      <c r="B28" s="138">
        <f>Main!B58</f>
        <v>9000</v>
      </c>
      <c r="C28" s="138">
        <f>Main!C58</f>
        <v>4.0141712882724383E-21</v>
      </c>
      <c r="D28" s="138">
        <f>Main!D58</f>
        <v>3.6973936713297594E-3</v>
      </c>
      <c r="E28" s="138">
        <f>Main!E58</f>
        <v>5.7741969607902844E-12</v>
      </c>
      <c r="F28" s="138">
        <f>Main!F58</f>
        <v>1.2184818496037936E-3</v>
      </c>
      <c r="G28" s="138">
        <f>Main!G58</f>
        <v>3.0660434982853792E-4</v>
      </c>
      <c r="H28" s="138">
        <f>Main!H58</f>
        <v>6.3645739447642342E-4</v>
      </c>
      <c r="I28" s="138">
        <f>Main!I58</f>
        <v>1.7715435996829517E-3</v>
      </c>
      <c r="J28" s="138">
        <f>Main!J58</f>
        <v>2.1684564003170473E-3</v>
      </c>
      <c r="K28" s="138">
        <f>Main!K58</f>
        <v>3.7028496937882787E-12</v>
      </c>
      <c r="L28" s="138"/>
      <c r="M28" s="147">
        <f>Activities!Q19</f>
        <v>9000</v>
      </c>
      <c r="N28" s="147">
        <f>Activities!R19</f>
        <v>4.0141712882724383E-21</v>
      </c>
      <c r="O28" s="147">
        <f>Activities!S19</f>
        <v>3.1599470473185941E-3</v>
      </c>
      <c r="P28" s="147">
        <f>Activities!T19</f>
        <v>4.9348698728969994E-12</v>
      </c>
      <c r="Q28" s="147">
        <f>Activities!U19</f>
        <v>6.5006309360712833E-4</v>
      </c>
      <c r="R28" s="147">
        <f>Activities!V19</f>
        <v>7.4582221539791678E-5</v>
      </c>
      <c r="S28" s="147">
        <f>Activities!W19</f>
        <v>5.1560262569770208E-5</v>
      </c>
      <c r="T28" s="147">
        <f>Activities!X19</f>
        <v>9.4512291114083613E-4</v>
      </c>
      <c r="U28" s="147">
        <f>Activities!Y19</f>
        <v>1.1568768762543647E-3</v>
      </c>
      <c r="V28" s="147">
        <f>Activities!Z19</f>
        <v>3.1646099919737952E-12</v>
      </c>
      <c r="W28" s="138"/>
      <c r="X28" s="147">
        <f t="shared" si="5"/>
        <v>4.8972615093923014E-9</v>
      </c>
      <c r="Y28" s="147">
        <f t="shared" si="6"/>
        <v>8.2942585666450241E-8</v>
      </c>
      <c r="Z28" s="149">
        <f t="shared" si="7"/>
        <v>8.7839847175842543E-8</v>
      </c>
      <c r="AA28" s="149">
        <f t="shared" si="8"/>
        <v>8.7976607928546287E-8</v>
      </c>
      <c r="AB28" s="138">
        <f t="shared" si="9"/>
        <v>1.3676075270374456E-10</v>
      </c>
      <c r="AC28" s="138"/>
      <c r="AD28" s="148">
        <f t="shared" si="0"/>
        <v>11.59</v>
      </c>
      <c r="AE28" s="148">
        <f t="shared" si="1"/>
        <v>10.620000000002282</v>
      </c>
      <c r="AF28" s="148">
        <f t="shared" si="2"/>
        <v>1.5600000000045597</v>
      </c>
      <c r="AG28" s="148">
        <f t="shared" si="3"/>
        <v>2.3400000000068415</v>
      </c>
      <c r="AH28" s="148">
        <f t="shared" si="4"/>
        <v>-13.999999999997719</v>
      </c>
    </row>
    <row r="29" spans="2:34" x14ac:dyDescent="0.35">
      <c r="B29" s="138">
        <f>Main!B59</f>
        <v>9600</v>
      </c>
      <c r="C29" s="138">
        <f>Main!C59</f>
        <v>3.6542327989753343E-21</v>
      </c>
      <c r="D29" s="138">
        <f>Main!D59</f>
        <v>3.7938666514107152E-3</v>
      </c>
      <c r="E29" s="138">
        <f>Main!E59</f>
        <v>5.3935942649227444E-12</v>
      </c>
      <c r="F29" s="138">
        <f>Main!F59</f>
        <v>1.1676772431746581E-3</v>
      </c>
      <c r="G29" s="138">
        <f>Main!G59</f>
        <v>3.0139069516227314E-4</v>
      </c>
      <c r="H29" s="138">
        <f>Main!H59</f>
        <v>6.4165169374191724E-4</v>
      </c>
      <c r="I29" s="138">
        <f>Main!I59</f>
        <v>1.7207196374724432E-3</v>
      </c>
      <c r="J29" s="138">
        <f>Main!J59</f>
        <v>2.2192803625275558E-3</v>
      </c>
      <c r="K29" s="138">
        <f>Main!K59</f>
        <v>3.6081153962552822E-12</v>
      </c>
      <c r="L29" s="138"/>
      <c r="M29" s="147">
        <f>Activities!Q20</f>
        <v>9600</v>
      </c>
      <c r="N29" s="147">
        <f>Activities!R20</f>
        <v>3.6542327989753343E-21</v>
      </c>
      <c r="O29" s="147">
        <f>Activities!S20</f>
        <v>3.2426555742102038E-3</v>
      </c>
      <c r="P29" s="147">
        <f>Activities!T20</f>
        <v>4.6099586820418648E-12</v>
      </c>
      <c r="Q29" s="147">
        <f>Activities!U20</f>
        <v>6.2315754043416221E-4</v>
      </c>
      <c r="R29" s="147">
        <f>Activities!V20</f>
        <v>7.3366647790499222E-5</v>
      </c>
      <c r="S29" s="147">
        <f>Activities!W20</f>
        <v>5.2047454917504632E-5</v>
      </c>
      <c r="T29" s="147">
        <f>Activities!X20</f>
        <v>9.1830120294953983E-4</v>
      </c>
      <c r="U29" s="147">
        <f>Activities!Y20</f>
        <v>1.1843694825177369E-3</v>
      </c>
      <c r="V29" s="147">
        <f>Activities!Z20</f>
        <v>3.0838921282882612E-12</v>
      </c>
      <c r="W29" s="138"/>
      <c r="X29" s="147">
        <f t="shared" si="5"/>
        <v>4.4449971334300555E-9</v>
      </c>
      <c r="Y29" s="147">
        <f t="shared" si="6"/>
        <v>7.725325306604864E-8</v>
      </c>
      <c r="Z29" s="149">
        <f t="shared" si="7"/>
        <v>8.1698250199478696E-8</v>
      </c>
      <c r="AA29" s="149">
        <f t="shared" si="8"/>
        <v>8.1813354678058867E-8</v>
      </c>
      <c r="AB29" s="138">
        <f t="shared" si="9"/>
        <v>1.151044785801712E-10</v>
      </c>
      <c r="AC29" s="138"/>
      <c r="AD29" s="148">
        <f t="shared" si="0"/>
        <v>11.59</v>
      </c>
      <c r="AE29" s="148">
        <f t="shared" si="1"/>
        <v>10.620000000002472</v>
      </c>
      <c r="AF29" s="148">
        <f t="shared" si="2"/>
        <v>1.560000000004941</v>
      </c>
      <c r="AG29" s="148">
        <f t="shared" si="3"/>
        <v>2.3400000000074135</v>
      </c>
      <c r="AH29" s="148">
        <f t="shared" si="4"/>
        <v>-13.999999999997529</v>
      </c>
    </row>
    <row r="30" spans="2:34" x14ac:dyDescent="0.35">
      <c r="B30" s="138">
        <f>Main!B60</f>
        <v>10200</v>
      </c>
      <c r="C30" s="138">
        <f>Main!C60</f>
        <v>3.3461913508035341E-21</v>
      </c>
      <c r="D30" s="138">
        <f>Main!D60</f>
        <v>3.8854648060222255E-3</v>
      </c>
      <c r="E30" s="138">
        <f>Main!E60</f>
        <v>5.0581738481370001E-12</v>
      </c>
      <c r="F30" s="138">
        <f>Main!F60</f>
        <v>1.1213117484352691E-3</v>
      </c>
      <c r="G30" s="138">
        <f>Main!G60</f>
        <v>2.9631158673182377E-4</v>
      </c>
      <c r="H30" s="138">
        <f>Main!H60</f>
        <v>6.4574423384401443E-4</v>
      </c>
      <c r="I30" s="138">
        <f>Main!I60</f>
        <v>1.6733675740692811E-3</v>
      </c>
      <c r="J30" s="138">
        <f>Main!J60</f>
        <v>2.266632425930718E-3</v>
      </c>
      <c r="K30" s="138">
        <f>Main!K60</f>
        <v>3.5224647969810015E-12</v>
      </c>
      <c r="L30" s="138"/>
      <c r="M30" s="147">
        <f>Activities!Q21</f>
        <v>10200</v>
      </c>
      <c r="N30" s="147">
        <f>Activities!R21</f>
        <v>3.3461913508035341E-21</v>
      </c>
      <c r="O30" s="147">
        <f>Activities!S21</f>
        <v>3.3212239344146415E-3</v>
      </c>
      <c r="P30" s="147">
        <f>Activities!T21</f>
        <v>4.3236340792033209E-12</v>
      </c>
      <c r="Q30" s="147">
        <f>Activities!U21</f>
        <v>5.9861430421992976E-4</v>
      </c>
      <c r="R30" s="147">
        <f>Activities!V21</f>
        <v>7.2184715534785759E-5</v>
      </c>
      <c r="S30" s="147">
        <f>Activities!W21</f>
        <v>5.2449748294603614E-5</v>
      </c>
      <c r="T30" s="147">
        <f>Activities!X21</f>
        <v>8.9333030484474625E-4</v>
      </c>
      <c r="U30" s="147">
        <f>Activities!Y21</f>
        <v>1.2100458186264829E-3</v>
      </c>
      <c r="V30" s="147">
        <f>Activities!Z21</f>
        <v>3.0109381955368027E-12</v>
      </c>
      <c r="W30" s="138"/>
      <c r="X30" s="147">
        <f t="shared" si="5"/>
        <v>4.0555550175124282E-9</v>
      </c>
      <c r="Y30" s="147">
        <f t="shared" si="6"/>
        <v>7.2192640347884102E-8</v>
      </c>
      <c r="Z30" s="149">
        <f t="shared" si="7"/>
        <v>7.6248195365396529E-8</v>
      </c>
      <c r="AA30" s="149">
        <f t="shared" si="8"/>
        <v>7.6345862547500382E-8</v>
      </c>
      <c r="AB30" s="138">
        <f t="shared" si="9"/>
        <v>9.7667182103853223E-11</v>
      </c>
      <c r="AC30" s="138"/>
      <c r="AD30" s="148">
        <f t="shared" si="0"/>
        <v>11.59</v>
      </c>
      <c r="AE30" s="148">
        <f t="shared" si="1"/>
        <v>10.620000000002609</v>
      </c>
      <c r="AF30" s="148">
        <f t="shared" si="2"/>
        <v>1.5600000000052154</v>
      </c>
      <c r="AG30" s="148">
        <f t="shared" si="3"/>
        <v>2.3400000000078252</v>
      </c>
      <c r="AH30" s="148">
        <f t="shared" si="4"/>
        <v>-13.999999999997392</v>
      </c>
    </row>
    <row r="31" spans="2:34" x14ac:dyDescent="0.35">
      <c r="B31" s="138">
        <f>Main!B61</f>
        <v>10800</v>
      </c>
      <c r="C31" s="138">
        <f>Main!C61</f>
        <v>3.0802423637067416E-21</v>
      </c>
      <c r="D31" s="138">
        <f>Main!D61</f>
        <v>3.9726166449834312E-3</v>
      </c>
      <c r="E31" s="138">
        <f>Main!E61</f>
        <v>4.7605984131607388E-12</v>
      </c>
      <c r="F31" s="138">
        <f>Main!F61</f>
        <v>1.0788283408095264E-3</v>
      </c>
      <c r="G31" s="138">
        <f>Main!G61</f>
        <v>2.9137835529976461E-4</v>
      </c>
      <c r="H31" s="138">
        <f>Main!H61</f>
        <v>6.4889790154555268E-4</v>
      </c>
      <c r="I31" s="138">
        <f>Main!I61</f>
        <v>1.6291046024154425E-3</v>
      </c>
      <c r="J31" s="138">
        <f>Main!J61</f>
        <v>2.3108953975845563E-3</v>
      </c>
      <c r="K31" s="138">
        <f>Main!K61</f>
        <v>3.4445895797652051E-12</v>
      </c>
      <c r="L31" s="138"/>
      <c r="M31" s="147">
        <f>Activities!Q22</f>
        <v>10800</v>
      </c>
      <c r="N31" s="147">
        <f>Activities!R22</f>
        <v>3.0802423637067416E-21</v>
      </c>
      <c r="O31" s="147">
        <f>Activities!S22</f>
        <v>3.396014901502235E-3</v>
      </c>
      <c r="P31" s="147">
        <f>Activities!T22</f>
        <v>4.0696257897366765E-12</v>
      </c>
      <c r="Q31" s="147">
        <f>Activities!U22</f>
        <v>5.7613474102308671E-4</v>
      </c>
      <c r="R31" s="147">
        <f>Activities!V22</f>
        <v>7.1038478519974316E-5</v>
      </c>
      <c r="S31" s="147">
        <f>Activities!W22</f>
        <v>5.2779252914332324E-5</v>
      </c>
      <c r="T31" s="147">
        <f>Activities!X22</f>
        <v>8.7000287507079147E-4</v>
      </c>
      <c r="U31" s="147">
        <f>Activities!Y22</f>
        <v>1.2341046958590104E-3</v>
      </c>
      <c r="V31" s="147">
        <f>Activities!Z22</f>
        <v>2.9446278329457957E-12</v>
      </c>
      <c r="W31" s="138"/>
      <c r="X31" s="147">
        <f t="shared" si="5"/>
        <v>3.7176154444098063E-9</v>
      </c>
      <c r="Y31" s="147">
        <f t="shared" si="6"/>
        <v>6.7667248950963936E-8</v>
      </c>
      <c r="Z31" s="149">
        <f t="shared" si="7"/>
        <v>7.1384864395373748E-8</v>
      </c>
      <c r="AA31" s="149">
        <f t="shared" si="8"/>
        <v>7.146839411336566E-8</v>
      </c>
      <c r="AB31" s="138">
        <f t="shared" si="9"/>
        <v>8.3529717991912784E-11</v>
      </c>
      <c r="AC31" s="138"/>
      <c r="AD31" s="148">
        <f t="shared" si="0"/>
        <v>11.59</v>
      </c>
      <c r="AE31" s="148">
        <f t="shared" si="1"/>
        <v>10.620000000002701</v>
      </c>
      <c r="AF31" s="148">
        <f t="shared" si="2"/>
        <v>1.5600000000053975</v>
      </c>
      <c r="AG31" s="148">
        <f t="shared" si="3"/>
        <v>2.3400000000080983</v>
      </c>
      <c r="AH31" s="148">
        <f t="shared" si="4"/>
        <v>-13.9999999999973</v>
      </c>
    </row>
    <row r="32" spans="2:34" x14ac:dyDescent="0.35">
      <c r="B32" s="138">
        <f>Main!B62</f>
        <v>11400</v>
      </c>
      <c r="C32" s="138">
        <f>Main!C62</f>
        <v>2.8488254335785741E-21</v>
      </c>
      <c r="D32" s="138">
        <f>Main!D62</f>
        <v>4.0556944372139407E-3</v>
      </c>
      <c r="E32" s="138">
        <f>Main!E62</f>
        <v>4.4950141690289158E-12</v>
      </c>
      <c r="F32" s="138">
        <f>Main!F62</f>
        <v>1.039759721721331E-3</v>
      </c>
      <c r="G32" s="138">
        <f>Main!G62</f>
        <v>2.8659698144577509E-4</v>
      </c>
      <c r="H32" s="138">
        <f>Main!H62</f>
        <v>6.5124879347112138E-4</v>
      </c>
      <c r="I32" s="138">
        <f>Main!I62</f>
        <v>1.5876055011332421E-3</v>
      </c>
      <c r="J32" s="138">
        <f>Main!J62</f>
        <v>2.3523944988667568E-3</v>
      </c>
      <c r="K32" s="138">
        <f>Main!K62</f>
        <v>3.3734281954232762E-12</v>
      </c>
      <c r="L32" s="138"/>
      <c r="M32" s="147">
        <f>Activities!Q23</f>
        <v>11400</v>
      </c>
      <c r="N32" s="147">
        <f>Activities!R23</f>
        <v>2.8488254335785741E-21</v>
      </c>
      <c r="O32" s="147">
        <f>Activities!S23</f>
        <v>3.4673435812679508E-3</v>
      </c>
      <c r="P32" s="147">
        <f>Activities!T23</f>
        <v>3.8429321458935007E-12</v>
      </c>
      <c r="Q32" s="147">
        <f>Activities!U23</f>
        <v>5.5546870329105629E-4</v>
      </c>
      <c r="R32" s="147">
        <f>Activities!V23</f>
        <v>6.9928863955325655E-5</v>
      </c>
      <c r="S32" s="147">
        <f>Activities!W23</f>
        <v>5.3046086749640295E-5</v>
      </c>
      <c r="T32" s="147">
        <f>Activities!X23</f>
        <v>8.4814323023813074E-4</v>
      </c>
      <c r="U32" s="147">
        <f>Activities!Y23</f>
        <v>1.2567148876966587E-3</v>
      </c>
      <c r="V32" s="147">
        <f>Activities!Z23</f>
        <v>2.8840522335564226E-12</v>
      </c>
      <c r="W32" s="138"/>
      <c r="X32" s="147">
        <f t="shared" si="5"/>
        <v>3.4223247279942686E-9</v>
      </c>
      <c r="Y32" s="147">
        <f t="shared" si="6"/>
        <v>6.3600797741237413E-8</v>
      </c>
      <c r="Z32" s="149">
        <f t="shared" si="7"/>
        <v>6.7023122469231685E-8</v>
      </c>
      <c r="AA32" s="149">
        <f t="shared" si="8"/>
        <v>6.7094936101980331E-8</v>
      </c>
      <c r="AB32" s="138">
        <f t="shared" si="9"/>
        <v>7.1813632748645305E-11</v>
      </c>
      <c r="AC32" s="138"/>
      <c r="AD32" s="148">
        <f t="shared" si="0"/>
        <v>11.59</v>
      </c>
      <c r="AE32" s="148">
        <f t="shared" si="1"/>
        <v>10.620000000002753</v>
      </c>
      <c r="AF32" s="148">
        <f t="shared" si="2"/>
        <v>1.5600000000055021</v>
      </c>
      <c r="AG32" s="148">
        <f t="shared" si="3"/>
        <v>2.340000000008255</v>
      </c>
      <c r="AH32" s="148">
        <f t="shared" si="4"/>
        <v>-13.999999999997248</v>
      </c>
    </row>
    <row r="33" spans="1:34" x14ac:dyDescent="0.35">
      <c r="B33" s="138">
        <f>Main!B63</f>
        <v>12000</v>
      </c>
      <c r="C33" s="138">
        <f>Main!C63</f>
        <v>2.646023450977836E-21</v>
      </c>
      <c r="D33" s="138">
        <f>Main!D63</f>
        <v>4.1350264599617076E-3</v>
      </c>
      <c r="E33" s="138">
        <f>Main!E63</f>
        <v>4.256689594972159E-12</v>
      </c>
      <c r="F33" s="138">
        <f>Main!F63</f>
        <v>1.0037097977311619E-3</v>
      </c>
      <c r="G33" s="138">
        <f>Main!G63</f>
        <v>2.8196956479347221E-4</v>
      </c>
      <c r="H33" s="138">
        <f>Main!H63</f>
        <v>6.5291131231174217E-4</v>
      </c>
      <c r="I33" s="138">
        <f>Main!I63</f>
        <v>1.5485906790930659E-3</v>
      </c>
      <c r="J33" s="138">
        <f>Main!J63</f>
        <v>2.3914093209069327E-3</v>
      </c>
      <c r="K33" s="138">
        <f>Main!K63</f>
        <v>3.3081073622288603E-12</v>
      </c>
      <c r="L33" s="138"/>
      <c r="M33" s="147">
        <f>Activities!Q24</f>
        <v>12000</v>
      </c>
      <c r="N33" s="147">
        <f>Activities!R24</f>
        <v>2.646023450977836E-21</v>
      </c>
      <c r="O33" s="147">
        <f>Activities!S24</f>
        <v>3.5354878456626175E-3</v>
      </c>
      <c r="P33" s="147">
        <f>Activities!T24</f>
        <v>3.6395110095430837E-12</v>
      </c>
      <c r="Q33" s="147">
        <f>Activities!U24</f>
        <v>5.3640446720801618E-4</v>
      </c>
      <c r="R33" s="147">
        <f>Activities!V24</f>
        <v>6.8855991221743659E-5</v>
      </c>
      <c r="S33" s="147">
        <f>Activities!W24</f>
        <v>5.3258763976225222E-5</v>
      </c>
      <c r="T33" s="147">
        <f>Activities!X24</f>
        <v>8.2760072684346406E-4</v>
      </c>
      <c r="U33" s="147">
        <f>Activities!Y24</f>
        <v>1.2780214416128952E-3</v>
      </c>
      <c r="V33" s="147">
        <f>Activities!Z24</f>
        <v>2.828463973460394E-12</v>
      </c>
      <c r="W33" s="138"/>
      <c r="X33" s="147">
        <f t="shared" si="5"/>
        <v>3.1626650546952776E-9</v>
      </c>
      <c r="Y33" s="147">
        <f t="shared" si="6"/>
        <v>5.9930378137363759E-8</v>
      </c>
      <c r="Z33" s="149">
        <f t="shared" si="7"/>
        <v>6.3093043192059035E-8</v>
      </c>
      <c r="AA33" s="149">
        <f t="shared" si="8"/>
        <v>6.3155358016413818E-8</v>
      </c>
      <c r="AB33" s="138">
        <f t="shared" si="9"/>
        <v>6.2314824354783253E-11</v>
      </c>
      <c r="AC33" s="138"/>
      <c r="AD33" s="148">
        <f t="shared" si="0"/>
        <v>11.59</v>
      </c>
      <c r="AE33" s="148">
        <f t="shared" si="1"/>
        <v>10.620000000002772</v>
      </c>
      <c r="AF33" s="148">
        <f t="shared" si="2"/>
        <v>1.5600000000055416</v>
      </c>
      <c r="AG33" s="148">
        <f t="shared" si="3"/>
        <v>2.3400000000083141</v>
      </c>
      <c r="AH33" s="148">
        <f t="shared" si="4"/>
        <v>-13.999999999997229</v>
      </c>
    </row>
    <row r="34" spans="1:34" x14ac:dyDescent="0.35">
      <c r="B34" s="138">
        <f>Main!B64</f>
        <v>12600</v>
      </c>
      <c r="C34" s="138">
        <f>Main!C64</f>
        <v>2.4671529860597515E-21</v>
      </c>
      <c r="D34" s="138">
        <f>Main!D64</f>
        <v>4.2109021973977265E-3</v>
      </c>
      <c r="E34" s="138">
        <f>Main!E64</f>
        <v>4.0417666415264136E-12</v>
      </c>
      <c r="F34" s="138">
        <f>Main!F64</f>
        <v>9.7034143339513033E-4</v>
      </c>
      <c r="G34" s="138">
        <f>Main!G64</f>
        <v>2.7749560128844373E-4</v>
      </c>
      <c r="H34" s="138">
        <f>Main!H64</f>
        <v>6.5398203278820412E-4</v>
      </c>
      <c r="I34" s="138">
        <f>Main!I64</f>
        <v>1.5118190715135453E-3</v>
      </c>
      <c r="J34" s="138">
        <f>Main!J64</f>
        <v>2.4281809284864534E-3</v>
      </c>
      <c r="K34" s="138">
        <f>Main!K64</f>
        <v>3.2479028605622009E-12</v>
      </c>
      <c r="L34" s="138"/>
      <c r="M34" s="147">
        <f>Activities!Q25</f>
        <v>12600</v>
      </c>
      <c r="N34" s="147">
        <f>Activities!R25</f>
        <v>2.4671529860597515E-21</v>
      </c>
      <c r="O34" s="147">
        <f>Activities!S25</f>
        <v>3.6006927266045478E-3</v>
      </c>
      <c r="P34" s="147">
        <f>Activities!T25</f>
        <v>3.4560669107372475E-12</v>
      </c>
      <c r="Q34" s="147">
        <f>Activities!U25</f>
        <v>5.1876205673032116E-4</v>
      </c>
      <c r="R34" s="147">
        <f>Activities!V25</f>
        <v>6.7819450224563234E-5</v>
      </c>
      <c r="S34" s="147">
        <f>Activities!W25</f>
        <v>5.3424482780077677E-5</v>
      </c>
      <c r="T34" s="147">
        <f>Activities!X25</f>
        <v>8.0824578231024455E-4</v>
      </c>
      <c r="U34" s="147">
        <f>Activities!Y25</f>
        <v>1.2981493824988869E-3</v>
      </c>
      <c r="V34" s="147">
        <f>Activities!Z25</f>
        <v>2.7772433693595563E-12</v>
      </c>
      <c r="W34" s="138"/>
      <c r="X34" s="147">
        <f t="shared" si="5"/>
        <v>2.9330190791846455E-9</v>
      </c>
      <c r="Y34" s="147">
        <f t="shared" si="6"/>
        <v>5.6603777990607441E-8</v>
      </c>
      <c r="Z34" s="149">
        <f t="shared" si="7"/>
        <v>5.9536797069792084E-8</v>
      </c>
      <c r="AA34" s="149">
        <f t="shared" si="8"/>
        <v>5.9590997599204193E-8</v>
      </c>
      <c r="AB34" s="138">
        <f t="shared" si="9"/>
        <v>5.4200529412108431E-11</v>
      </c>
      <c r="AC34" s="138"/>
      <c r="AD34" s="148">
        <f t="shared" si="0"/>
        <v>11.59</v>
      </c>
      <c r="AE34" s="148">
        <f t="shared" si="1"/>
        <v>10.620000000002767</v>
      </c>
      <c r="AF34" s="148">
        <f t="shared" si="2"/>
        <v>1.5600000000055285</v>
      </c>
      <c r="AG34" s="148">
        <f t="shared" si="3"/>
        <v>2.3400000000082941</v>
      </c>
      <c r="AH34" s="148">
        <f t="shared" si="4"/>
        <v>-13.999999999997236</v>
      </c>
    </row>
    <row r="35" spans="1:34" x14ac:dyDescent="0.35">
      <c r="B35" s="138">
        <f>Main!B65</f>
        <v>13200</v>
      </c>
      <c r="C35" s="138">
        <f>Main!C65</f>
        <v>2.3084651150768571E-21</v>
      </c>
      <c r="D35" s="138">
        <f>Main!D65</f>
        <v>4.28357852355563E-3</v>
      </c>
      <c r="E35" s="138">
        <f>Main!E65</f>
        <v>3.8470696441419561E-12</v>
      </c>
      <c r="F35" s="138">
        <f>Main!F65</f>
        <v>9.3936582373309557E-4</v>
      </c>
      <c r="G35" s="138">
        <f>Main!G65</f>
        <v>2.7317278925210342E-4</v>
      </c>
      <c r="H35" s="138">
        <f>Main!H65</f>
        <v>6.5454286514175179E-4</v>
      </c>
      <c r="I35" s="138">
        <f>Main!I65</f>
        <v>1.4770814819740209E-3</v>
      </c>
      <c r="J35" s="138">
        <f>Main!J65</f>
        <v>2.4629185180259777E-3</v>
      </c>
      <c r="K35" s="138">
        <f>Main!K65</f>
        <v>3.1922084439511461E-12</v>
      </c>
      <c r="L35" s="138"/>
      <c r="M35" s="147">
        <f>Activities!Q26</f>
        <v>13200</v>
      </c>
      <c r="N35" s="147">
        <f>Activities!R26</f>
        <v>2.3084651150768571E-21</v>
      </c>
      <c r="O35" s="147">
        <f>Activities!S26</f>
        <v>3.6631756631023238E-3</v>
      </c>
      <c r="P35" s="147">
        <f>Activities!T26</f>
        <v>3.2898876061650684E-12</v>
      </c>
      <c r="Q35" s="147">
        <f>Activities!U26</f>
        <v>5.0238747841795377E-4</v>
      </c>
      <c r="R35" s="147">
        <f>Activities!V26</f>
        <v>6.6818473795610014E-5</v>
      </c>
      <c r="S35" s="147">
        <f>Activities!W26</f>
        <v>5.3549361506053857E-5</v>
      </c>
      <c r="T35" s="147">
        <f>Activities!X26</f>
        <v>7.8996619037912546E-4</v>
      </c>
      <c r="U35" s="147">
        <f>Activities!Y26</f>
        <v>1.3172071971946928E-3</v>
      </c>
      <c r="V35" s="147">
        <f>Activities!Z26</f>
        <v>2.729871816082681E-12</v>
      </c>
      <c r="W35" s="138"/>
      <c r="X35" s="147">
        <f t="shared" si="5"/>
        <v>2.7288449779686058E-9</v>
      </c>
      <c r="Y35" s="147">
        <f t="shared" si="6"/>
        <v>5.3577331526700816E-8</v>
      </c>
      <c r="Z35" s="149">
        <f t="shared" si="7"/>
        <v>5.6306176504669421E-8</v>
      </c>
      <c r="AA35" s="149">
        <f t="shared" si="8"/>
        <v>5.6353622033811843E-8</v>
      </c>
      <c r="AB35" s="138">
        <f t="shared" si="9"/>
        <v>4.744552914242176E-11</v>
      </c>
      <c r="AC35" s="138"/>
      <c r="AD35" s="148">
        <f t="shared" si="0"/>
        <v>11.59</v>
      </c>
      <c r="AE35" s="148">
        <f t="shared" si="1"/>
        <v>10.620000000002738</v>
      </c>
      <c r="AF35" s="148">
        <f t="shared" si="2"/>
        <v>1.5600000000054726</v>
      </c>
      <c r="AG35" s="148">
        <f t="shared" si="3"/>
        <v>2.3400000000082106</v>
      </c>
      <c r="AH35" s="148">
        <f t="shared" si="4"/>
        <v>-13.999999999997263</v>
      </c>
    </row>
    <row r="36" spans="1:34" x14ac:dyDescent="0.35">
      <c r="B36" s="138">
        <f>Main!B66</f>
        <v>13800</v>
      </c>
      <c r="C36" s="138">
        <f>Main!C66</f>
        <v>2.1669258062275141E-21</v>
      </c>
      <c r="D36" s="138">
        <f>Main!D66</f>
        <v>4.353285863000508E-3</v>
      </c>
      <c r="E36" s="138">
        <f>Main!E66</f>
        <v>3.6699591330093129E-12</v>
      </c>
      <c r="F36" s="138">
        <f>Main!F66</f>
        <v>9.1053360781372951E-4</v>
      </c>
      <c r="G36" s="138">
        <f>Main!G66</f>
        <v>2.689975335145434E-4</v>
      </c>
      <c r="H36" s="138">
        <f>Main!H66</f>
        <v>6.5466358007473878E-4</v>
      </c>
      <c r="I36" s="138">
        <f>Main!I66</f>
        <v>1.4441947250729708E-3</v>
      </c>
      <c r="J36" s="138">
        <f>Main!J66</f>
        <v>2.4958052749270276E-3</v>
      </c>
      <c r="K36" s="138">
        <f>Main!K66</f>
        <v>3.1405114352185163E-12</v>
      </c>
      <c r="L36" s="138"/>
      <c r="M36" s="147">
        <f>Activities!Q27</f>
        <v>13800</v>
      </c>
      <c r="N36" s="147">
        <f>Activities!R27</f>
        <v>2.1669258062275141E-21</v>
      </c>
      <c r="O36" s="147">
        <f>Activities!S27</f>
        <v>3.7231317404256676E-3</v>
      </c>
      <c r="P36" s="147">
        <f>Activities!T27</f>
        <v>3.1387190651326271E-12</v>
      </c>
      <c r="Q36" s="147">
        <f>Activities!U27</f>
        <v>4.8714791610094527E-4</v>
      </c>
      <c r="R36" s="147">
        <f>Activities!V27</f>
        <v>6.5852042952783087E-5</v>
      </c>
      <c r="S36" s="147">
        <f>Activities!W27</f>
        <v>5.3638627482481248E-5</v>
      </c>
      <c r="T36" s="147">
        <f>Activities!X27</f>
        <v>7.7266390249177905E-4</v>
      </c>
      <c r="U36" s="147">
        <f>Activities!Y27</f>
        <v>1.3352899093903334E-3</v>
      </c>
      <c r="V36" s="147">
        <f>Activities!Z27</f>
        <v>2.6859108667797726E-12</v>
      </c>
      <c r="W36" s="138"/>
      <c r="X36" s="147">
        <f t="shared" si="5"/>
        <v>2.5464336677752604E-9</v>
      </c>
      <c r="Y36" s="147">
        <f t="shared" si="6"/>
        <v>5.081421734261471E-8</v>
      </c>
      <c r="Z36" s="149">
        <f t="shared" si="7"/>
        <v>5.3360651010389973E-8</v>
      </c>
      <c r="AA36" s="149">
        <f t="shared" si="8"/>
        <v>5.3402501764947727E-8</v>
      </c>
      <c r="AB36" s="138">
        <f t="shared" si="9"/>
        <v>4.185075455775447E-11</v>
      </c>
      <c r="AC36" s="138"/>
      <c r="AD36" s="148">
        <f t="shared" si="0"/>
        <v>11.59</v>
      </c>
      <c r="AE36" s="148">
        <f t="shared" si="1"/>
        <v>10.620000000002692</v>
      </c>
      <c r="AF36" s="148">
        <f t="shared" si="2"/>
        <v>1.5600000000053829</v>
      </c>
      <c r="AG36" s="148">
        <f t="shared" si="3"/>
        <v>2.3400000000080761</v>
      </c>
      <c r="AH36" s="148">
        <f t="shared" si="4"/>
        <v>-13.999999999997307</v>
      </c>
    </row>
    <row r="37" spans="1:34" x14ac:dyDescent="0.35">
      <c r="B37" s="138">
        <f>Main!B67</f>
        <v>14400</v>
      </c>
      <c r="C37" s="138">
        <f>Main!C67</f>
        <v>2.0400607750095343E-21</v>
      </c>
      <c r="D37" s="138">
        <f>Main!D67</f>
        <v>4.4202299017073532E-3</v>
      </c>
      <c r="E37" s="138">
        <f>Main!E67</f>
        <v>3.5082292382551338E-12</v>
      </c>
      <c r="F37" s="138">
        <f>Main!F67</f>
        <v>8.836291552345414E-4</v>
      </c>
      <c r="G37" s="138">
        <f>Main!G67</f>
        <v>2.6496549704554105E-4</v>
      </c>
      <c r="H37" s="138">
        <f>Main!H67</f>
        <v>6.5440382406777129E-4</v>
      </c>
      <c r="I37" s="138">
        <f>Main!I67</f>
        <v>1.4129984798560836E-3</v>
      </c>
      <c r="J37" s="138">
        <f>Main!J67</f>
        <v>2.527001520143915E-3</v>
      </c>
      <c r="K37" s="138">
        <f>Main!K67</f>
        <v>3.0923764477411177E-12</v>
      </c>
      <c r="L37" s="138"/>
      <c r="M37" s="147">
        <f>Activities!Q28</f>
        <v>14400</v>
      </c>
      <c r="N37" s="147">
        <f>Activities!R28</f>
        <v>2.0400607750095343E-21</v>
      </c>
      <c r="O37" s="147">
        <f>Activities!S28</f>
        <v>3.7807351117007523E-3</v>
      </c>
      <c r="P37" s="147">
        <f>Activities!T28</f>
        <v>3.0006777375636392E-12</v>
      </c>
      <c r="Q37" s="147">
        <f>Activities!U28</f>
        <v>4.7292863089487579E-4</v>
      </c>
      <c r="R37" s="147">
        <f>Activities!V28</f>
        <v>6.4919005382791997E-5</v>
      </c>
      <c r="S37" s="147">
        <f>Activities!W28</f>
        <v>5.369676326108481E-5</v>
      </c>
      <c r="T37" s="147">
        <f>Activities!X28</f>
        <v>7.562532682135252E-4</v>
      </c>
      <c r="U37" s="147">
        <f>Activities!Y28</f>
        <v>1.3524806895645254E-3</v>
      </c>
      <c r="V37" s="147">
        <f>Activities!Z28</f>
        <v>2.6449882640844905E-12</v>
      </c>
      <c r="W37" s="138"/>
      <c r="X37" s="147">
        <f t="shared" si="5"/>
        <v>2.3827359631824725E-9</v>
      </c>
      <c r="Y37" s="147">
        <f t="shared" si="6"/>
        <v>4.8283266070709697E-8</v>
      </c>
      <c r="Z37" s="149">
        <f t="shared" si="7"/>
        <v>5.066600203389217E-8</v>
      </c>
      <c r="AA37" s="149">
        <f t="shared" si="8"/>
        <v>5.0702891563568755E-8</v>
      </c>
      <c r="AB37" s="138">
        <f t="shared" si="9"/>
        <v>3.6889529676585242E-11</v>
      </c>
      <c r="AC37" s="138"/>
      <c r="AD37" s="148">
        <f t="shared" si="0"/>
        <v>11.59</v>
      </c>
      <c r="AE37" s="148">
        <f t="shared" si="1"/>
        <v>10.620000000002635</v>
      </c>
      <c r="AF37" s="148">
        <f t="shared" si="2"/>
        <v>1.560000000005267</v>
      </c>
      <c r="AG37" s="148">
        <f t="shared" si="3"/>
        <v>2.3400000000079024</v>
      </c>
      <c r="AH37" s="148">
        <f t="shared" si="4"/>
        <v>-13.999999999997366</v>
      </c>
    </row>
    <row r="38" spans="1:34" x14ac:dyDescent="0.35">
      <c r="B38" s="138">
        <f>Main!B68</f>
        <v>15000</v>
      </c>
      <c r="C38" s="138">
        <f>Main!C68</f>
        <v>1.9258329393206902E-21</v>
      </c>
      <c r="D38" s="138">
        <f>Main!D68</f>
        <v>4.4845961000843744E-3</v>
      </c>
      <c r="E38" s="138">
        <f>Main!E68</f>
        <v>3.360020642341762E-12</v>
      </c>
      <c r="F38" s="138">
        <f>Main!F68</f>
        <v>8.584646403046811E-4</v>
      </c>
      <c r="G38" s="138">
        <f>Main!G68</f>
        <v>2.6107182713427474E-4</v>
      </c>
      <c r="H38" s="138">
        <f>Main!H68</f>
        <v>6.5381478439771243E-4</v>
      </c>
      <c r="I38" s="138">
        <f>Main!I68</f>
        <v>1.3833512551966885E-3</v>
      </c>
      <c r="J38" s="138">
        <f>Main!J68</f>
        <v>2.5566487448033101E-3</v>
      </c>
      <c r="K38" s="138">
        <f>Main!K68</f>
        <v>3.0474304041824832E-12</v>
      </c>
      <c r="L38" s="138"/>
      <c r="M38" s="147">
        <f>Activities!Q29</f>
        <v>15000</v>
      </c>
      <c r="N38" s="147">
        <f>Activities!R29</f>
        <v>1.9258329393206902E-21</v>
      </c>
      <c r="O38" s="147">
        <f>Activities!S29</f>
        <v>3.8361428353475874E-3</v>
      </c>
      <c r="P38" s="147">
        <f>Activities!T29</f>
        <v>2.8741761411906957E-12</v>
      </c>
      <c r="Q38" s="147">
        <f>Activities!U29</f>
        <v>4.5962976930163008E-4</v>
      </c>
      <c r="R38" s="147">
        <f>Activities!V29</f>
        <v>6.4018120365339111E-5</v>
      </c>
      <c r="S38" s="147">
        <f>Activities!W29</f>
        <v>5.3727630543941044E-5</v>
      </c>
      <c r="T38" s="147">
        <f>Activities!X29</f>
        <v>7.4065883256823435E-4</v>
      </c>
      <c r="U38" s="147">
        <f>Activities!Y29</f>
        <v>1.3688529702774758E-3</v>
      </c>
      <c r="V38" s="147">
        <f>Activities!Z29</f>
        <v>2.6067851040152959E-12</v>
      </c>
      <c r="W38" s="138"/>
      <c r="X38" s="147">
        <f t="shared" si="5"/>
        <v>2.2352231425962619E-9</v>
      </c>
      <c r="Y38" s="147">
        <f t="shared" si="6"/>
        <v>4.5957894526514548E-8</v>
      </c>
      <c r="Z38" s="149">
        <f t="shared" si="7"/>
        <v>4.8193117669110812E-8</v>
      </c>
      <c r="AA38" s="149">
        <f t="shared" si="8"/>
        <v>4.8225873812656175E-8</v>
      </c>
      <c r="AB38" s="138">
        <f t="shared" si="9"/>
        <v>3.2756143545362661E-11</v>
      </c>
      <c r="AC38" s="138"/>
      <c r="AD38" s="148">
        <f t="shared" si="0"/>
        <v>11.59</v>
      </c>
      <c r="AE38" s="148">
        <f t="shared" si="1"/>
        <v>10.620000000002568</v>
      </c>
      <c r="AF38" s="148">
        <f t="shared" si="2"/>
        <v>1.5600000000051315</v>
      </c>
      <c r="AG38" s="148">
        <f t="shared" si="3"/>
        <v>2.340000000007699</v>
      </c>
      <c r="AH38" s="148">
        <f t="shared" si="4"/>
        <v>-13.999999999997433</v>
      </c>
    </row>
    <row r="39" spans="1:34" x14ac:dyDescent="0.35">
      <c r="B39" s="138">
        <f>Main!B69</f>
        <v>15600</v>
      </c>
      <c r="C39" s="138">
        <f>Main!C69</f>
        <v>1.822551440487667E-21</v>
      </c>
      <c r="D39" s="138">
        <f>Main!D69</f>
        <v>4.5465527455878004E-3</v>
      </c>
      <c r="E39" s="138">
        <f>Main!E69</f>
        <v>3.2237549996281358E-12</v>
      </c>
      <c r="F39" s="138">
        <f>Main!F69</f>
        <v>8.3487555412216417E-4</v>
      </c>
      <c r="G39" s="138">
        <f>Main!G69</f>
        <v>2.5731134979044073E-4</v>
      </c>
      <c r="H39" s="138">
        <f>Main!H69</f>
        <v>6.5294052414453677E-4</v>
      </c>
      <c r="I39" s="138">
        <f>Main!I69</f>
        <v>1.3551274312808962E-3</v>
      </c>
      <c r="J39" s="138">
        <f>Main!J69</f>
        <v>2.5848725687191024E-3</v>
      </c>
      <c r="K39" s="138">
        <f>Main!K69</f>
        <v>3.0053513263116284E-12</v>
      </c>
      <c r="L39" s="138"/>
      <c r="M39" s="147">
        <f>Activities!Q30</f>
        <v>15600</v>
      </c>
      <c r="N39" s="147">
        <f>Activities!R30</f>
        <v>1.822551440487667E-21</v>
      </c>
      <c r="O39" s="147">
        <f>Activities!S30</f>
        <v>3.8894974642036621E-3</v>
      </c>
      <c r="P39" s="147">
        <f>Activities!T30</f>
        <v>2.7578668054463397E-12</v>
      </c>
      <c r="Q39" s="147">
        <f>Activities!U30</f>
        <v>4.4716394632607559E-4</v>
      </c>
      <c r="R39" s="147">
        <f>Activities!V30</f>
        <v>6.3148097804315698E-5</v>
      </c>
      <c r="S39" s="147">
        <f>Activities!W30</f>
        <v>5.3734568484550562E-5</v>
      </c>
      <c r="T39" s="147">
        <f>Activities!X30</f>
        <v>7.2581371793000772E-4</v>
      </c>
      <c r="U39" s="147">
        <f>Activities!Y30</f>
        <v>1.3844719885154537E-3</v>
      </c>
      <c r="V39" s="147">
        <f>Activities!Z30</f>
        <v>2.5710262295041164E-12</v>
      </c>
      <c r="W39" s="138"/>
      <c r="X39" s="147">
        <f t="shared" si="5"/>
        <v>2.1017824375975989E-9</v>
      </c>
      <c r="Y39" s="147">
        <f t="shared" si="6"/>
        <v>4.3815293064969753E-8</v>
      </c>
      <c r="Z39" s="149">
        <f t="shared" si="7"/>
        <v>4.5917075502567353E-8</v>
      </c>
      <c r="AA39" s="149">
        <f t="shared" si="8"/>
        <v>4.5946372555479356E-8</v>
      </c>
      <c r="AB39" s="138">
        <f t="shared" si="9"/>
        <v>2.9297052912002681E-11</v>
      </c>
      <c r="AC39" s="138"/>
      <c r="AD39" s="148">
        <f t="shared" si="0"/>
        <v>11.59</v>
      </c>
      <c r="AE39" s="148">
        <f t="shared" si="1"/>
        <v>10.620000000002491</v>
      </c>
      <c r="AF39" s="148">
        <f t="shared" si="2"/>
        <v>1.5600000000049812</v>
      </c>
      <c r="AG39" s="148">
        <f t="shared" si="3"/>
        <v>2.3400000000074734</v>
      </c>
      <c r="AH39" s="148">
        <f t="shared" si="4"/>
        <v>-13.99999999999751</v>
      </c>
    </row>
    <row r="40" spans="1:34" x14ac:dyDescent="0.35">
      <c r="B40" s="138">
        <f>Main!B70</f>
        <v>16200</v>
      </c>
      <c r="C40" s="138">
        <f>Main!C70</f>
        <v>1.7288048090998288E-21</v>
      </c>
      <c r="D40" s="138">
        <f>Main!D70</f>
        <v>4.6062517675187981E-3</v>
      </c>
      <c r="E40" s="138">
        <f>Main!E70</f>
        <v>3.0980871743544887E-12</v>
      </c>
      <c r="F40" s="138">
        <f>Main!F70</f>
        <v>8.1271768775502266E-4</v>
      </c>
      <c r="G40" s="138">
        <f>Main!G70</f>
        <v>2.5367881226908513E-4</v>
      </c>
      <c r="H40" s="138">
        <f>Main!H70</f>
        <v>6.5181910500791858E-4</v>
      </c>
      <c r="I40" s="138">
        <f>Main!I70</f>
        <v>1.3282156081301133E-3</v>
      </c>
      <c r="J40" s="138">
        <f>Main!J70</f>
        <v>2.6117843918698853E-3</v>
      </c>
      <c r="K40" s="138">
        <f>Main!K70</f>
        <v>2.9658605967397823E-12</v>
      </c>
      <c r="L40" s="138"/>
      <c r="M40" s="147">
        <f>Activities!Q31</f>
        <v>16200</v>
      </c>
      <c r="N40" s="147">
        <f>Activities!R31</f>
        <v>1.7288048090998288E-21</v>
      </c>
      <c r="O40" s="147">
        <f>Activities!S31</f>
        <v>3.9409277129982658E-3</v>
      </c>
      <c r="P40" s="147">
        <f>Activities!T31</f>
        <v>2.6506014475354595E-12</v>
      </c>
      <c r="Q40" s="147">
        <f>Activities!U31</f>
        <v>4.3545461703241507E-4</v>
      </c>
      <c r="R40" s="147">
        <f>Activities!V31</f>
        <v>6.2307649541056898E-5</v>
      </c>
      <c r="S40" s="147">
        <f>Activities!W31</f>
        <v>5.3720474164759168E-5</v>
      </c>
      <c r="T40" s="147">
        <f>Activities!X31</f>
        <v>7.1165870718580329E-4</v>
      </c>
      <c r="U40" s="147">
        <f>Activities!Y31</f>
        <v>1.399395619498022E-3</v>
      </c>
      <c r="V40" s="147">
        <f>Activities!Z31</f>
        <v>2.5374735920866447E-12</v>
      </c>
      <c r="W40" s="138"/>
      <c r="X40" s="147">
        <f t="shared" si="5"/>
        <v>1.9806397793887989E-9</v>
      </c>
      <c r="Y40" s="147">
        <f t="shared" si="6"/>
        <v>4.1835834422375975E-8</v>
      </c>
      <c r="Z40" s="149">
        <f t="shared" si="7"/>
        <v>4.3816474201764776E-8</v>
      </c>
      <c r="AA40" s="149">
        <f t="shared" si="8"/>
        <v>4.3842587849390791E-8</v>
      </c>
      <c r="AB40" s="138">
        <f t="shared" si="9"/>
        <v>2.6113647626015166E-11</v>
      </c>
      <c r="AC40" s="138"/>
      <c r="AD40" s="148">
        <f t="shared" si="0"/>
        <v>11.59</v>
      </c>
      <c r="AE40" s="148">
        <f t="shared" si="1"/>
        <v>10.620000000002412</v>
      </c>
      <c r="AF40" s="148">
        <f t="shared" si="2"/>
        <v>1.5600000000048209</v>
      </c>
      <c r="AG40" s="148">
        <f t="shared" si="3"/>
        <v>2.3400000000072332</v>
      </c>
      <c r="AH40" s="148">
        <f t="shared" si="4"/>
        <v>-13.999999999997589</v>
      </c>
    </row>
    <row r="41" spans="1:34" x14ac:dyDescent="0.35">
      <c r="B41" s="138">
        <f>Main!B71</f>
        <v>16800</v>
      </c>
      <c r="C41" s="138">
        <f>Main!C71</f>
        <v>1.6434058628622055E-21</v>
      </c>
      <c r="D41" s="138">
        <f>Main!D71</f>
        <v>4.6638314065959368E-3</v>
      </c>
      <c r="E41" s="138">
        <f>Main!E71</f>
        <v>2.9818629210262232E-12</v>
      </c>
      <c r="F41" s="138">
        <f>Main!F71</f>
        <v>7.9186387541753855E-4</v>
      </c>
      <c r="G41" s="138">
        <f>Main!G71</f>
        <v>2.5016894733306659E-4</v>
      </c>
      <c r="H41" s="138">
        <f>Main!H71</f>
        <v>6.5048350012915921E-4</v>
      </c>
      <c r="I41" s="138">
        <f>Main!I71</f>
        <v>1.3025163258616275E-3</v>
      </c>
      <c r="J41" s="138">
        <f>Main!J71</f>
        <v>2.6374836741383714E-3</v>
      </c>
      <c r="K41" s="138">
        <f>Main!K71</f>
        <v>2.9287154012100443E-12</v>
      </c>
      <c r="L41" s="138"/>
      <c r="M41" s="147">
        <f>Activities!Q32</f>
        <v>16800</v>
      </c>
      <c r="N41" s="147">
        <f>Activities!R32</f>
        <v>1.6434058628622055E-21</v>
      </c>
      <c r="O41" s="147">
        <f>Activities!S32</f>
        <v>3.9905507268461603E-3</v>
      </c>
      <c r="P41" s="147">
        <f>Activities!T32</f>
        <v>2.5513948102900913E-12</v>
      </c>
      <c r="Q41" s="147">
        <f>Activities!U32</f>
        <v>4.2443432946096351E-4</v>
      </c>
      <c r="R41" s="147">
        <f>Activities!V32</f>
        <v>6.1495500351667901E-5</v>
      </c>
      <c r="S41" s="147">
        <f>Activities!W32</f>
        <v>5.3687870132200907E-5</v>
      </c>
      <c r="T41" s="147">
        <f>Activities!X32</f>
        <v>6.9814100698499082E-4</v>
      </c>
      <c r="U41" s="147">
        <f>Activities!Y32</f>
        <v>1.4136755690577424E-3</v>
      </c>
      <c r="V41" s="147">
        <f>Activities!Z32</f>
        <v>2.5059197801394361E-12</v>
      </c>
      <c r="W41" s="138"/>
      <c r="X41" s="147">
        <f t="shared" si="5"/>
        <v>1.8702950091758141E-9</v>
      </c>
      <c r="Y41" s="147">
        <f t="shared" si="6"/>
        <v>4.0002526372798323E-8</v>
      </c>
      <c r="Z41" s="149">
        <f t="shared" si="7"/>
        <v>4.1872821381974139E-8</v>
      </c>
      <c r="AA41" s="149">
        <f t="shared" si="8"/>
        <v>4.1896231949098853E-8</v>
      </c>
      <c r="AB41" s="138">
        <f t="shared" si="9"/>
        <v>2.3410567124713863E-11</v>
      </c>
      <c r="AC41" s="138"/>
      <c r="AD41" s="148">
        <f t="shared" si="0"/>
        <v>11.59</v>
      </c>
      <c r="AE41" s="148">
        <f t="shared" si="1"/>
        <v>10.620000000002328</v>
      </c>
      <c r="AF41" s="148">
        <f t="shared" si="2"/>
        <v>1.5600000000046539</v>
      </c>
      <c r="AG41" s="148">
        <f t="shared" si="3"/>
        <v>2.3400000000069827</v>
      </c>
      <c r="AH41" s="148">
        <f t="shared" si="4"/>
        <v>-13.999999999997673</v>
      </c>
    </row>
    <row r="42" spans="1:34" x14ac:dyDescent="0.35">
      <c r="B42" s="138">
        <f>Main!B72</f>
        <v>17400</v>
      </c>
      <c r="C42" s="138">
        <f>Main!C72</f>
        <v>1.5653488343259236E-21</v>
      </c>
      <c r="D42" s="138">
        <f>Main!D72</f>
        <v>4.7194185817334387E-3</v>
      </c>
      <c r="E42" s="138">
        <f>Main!E72</f>
        <v>2.8740851604007036E-12</v>
      </c>
      <c r="F42" s="138">
        <f>Main!F72</f>
        <v>7.7220129217086815E-4</v>
      </c>
      <c r="G42" s="138">
        <f>Main!G72</f>
        <v>2.4677650504052414E-4</v>
      </c>
      <c r="H42" s="138">
        <f>Main!H72</f>
        <v>6.4896232970571748E-4</v>
      </c>
      <c r="I42" s="138">
        <f>Main!I72</f>
        <v>1.2779401297911945E-3</v>
      </c>
      <c r="J42" s="138">
        <f>Main!J72</f>
        <v>2.6620598702088039E-3</v>
      </c>
      <c r="K42" s="138">
        <f>Main!K72</f>
        <v>2.8937026059776566E-12</v>
      </c>
      <c r="L42" s="138"/>
      <c r="M42" s="147">
        <f>Activities!Q33</f>
        <v>17400</v>
      </c>
      <c r="N42" s="147">
        <f>Activities!R33</f>
        <v>1.5653488343259236E-21</v>
      </c>
      <c r="O42" s="147">
        <f>Activities!S33</f>
        <v>4.0384740945558018E-3</v>
      </c>
      <c r="P42" s="147">
        <f>Activities!T33</f>
        <v>2.4593958481983782E-12</v>
      </c>
      <c r="Q42" s="147">
        <f>Activities!U33</f>
        <v>4.1404327673301552E-4</v>
      </c>
      <c r="R42" s="147">
        <f>Activities!V33</f>
        <v>6.0710392172659086E-5</v>
      </c>
      <c r="S42" s="147">
        <f>Activities!W33</f>
        <v>5.3638958877931521E-5</v>
      </c>
      <c r="T42" s="147">
        <f>Activities!X33</f>
        <v>6.852132004594991E-4</v>
      </c>
      <c r="U42" s="147">
        <f>Activities!Y33</f>
        <v>1.4273583878914684E-3</v>
      </c>
      <c r="V42" s="147">
        <f>Activities!Z33</f>
        <v>2.4761827774337981E-12</v>
      </c>
      <c r="W42" s="138"/>
      <c r="X42" s="147">
        <f t="shared" si="5"/>
        <v>1.7694710253578559E-9</v>
      </c>
      <c r="Y42" s="147">
        <f t="shared" si="6"/>
        <v>3.8300569035160634E-8</v>
      </c>
      <c r="Z42" s="149">
        <f t="shared" si="7"/>
        <v>4.0070040060518493E-8</v>
      </c>
      <c r="AA42" s="149">
        <f t="shared" si="8"/>
        <v>4.0091239794992148E-8</v>
      </c>
      <c r="AB42" s="138">
        <f t="shared" si="9"/>
        <v>2.1199734473655099E-11</v>
      </c>
      <c r="AC42" s="138"/>
      <c r="AD42" s="148">
        <f t="shared" si="0"/>
        <v>11.59</v>
      </c>
      <c r="AE42" s="148">
        <f t="shared" si="1"/>
        <v>10.620000000002243</v>
      </c>
      <c r="AF42" s="148">
        <f t="shared" si="2"/>
        <v>1.5600000000044834</v>
      </c>
      <c r="AG42" s="148">
        <f t="shared" si="3"/>
        <v>2.3400000000067265</v>
      </c>
      <c r="AH42" s="148">
        <f t="shared" si="4"/>
        <v>-13.999999999997758</v>
      </c>
    </row>
    <row r="43" spans="1:34" s="145" customFormat="1" x14ac:dyDescent="0.35">
      <c r="A43" s="137"/>
      <c r="B43" s="161">
        <f>Main!B73</f>
        <v>18000</v>
      </c>
      <c r="C43" s="161">
        <f>Main!C73</f>
        <v>1.493778458298863E-21</v>
      </c>
      <c r="D43" s="161">
        <f>Main!D73</f>
        <v>4.7731288916446884E-3</v>
      </c>
      <c r="E43" s="161">
        <f>Main!E73</f>
        <v>2.7738907622009234E-12</v>
      </c>
      <c r="F43" s="161">
        <f>Main!F73</f>
        <v>7.5362992116722878E-4</v>
      </c>
      <c r="G43" s="161">
        <f>Main!G73</f>
        <v>2.4349639055847095E-4</v>
      </c>
      <c r="H43" s="161">
        <f>Main!H73</f>
        <v>6.4728052360804567E-4</v>
      </c>
      <c r="I43" s="161">
        <f>Main!I73</f>
        <v>1.2544068381076369E-3</v>
      </c>
      <c r="J43" s="161">
        <f>Main!J73</f>
        <v>2.6855931618923619E-3</v>
      </c>
      <c r="K43" s="161">
        <f>Main!K73</f>
        <v>2.860635043036921E-12</v>
      </c>
      <c r="L43" s="161"/>
      <c r="M43" s="147">
        <f>Activities!Q34</f>
        <v>18000</v>
      </c>
      <c r="N43" s="147">
        <f>Activities!R34</f>
        <v>1.493778458298863E-21</v>
      </c>
      <c r="O43" s="147">
        <f>Activities!S34</f>
        <v>4.084795826908242E-3</v>
      </c>
      <c r="P43" s="147">
        <f>Activities!T34</f>
        <v>2.3738678897969968E-12</v>
      </c>
      <c r="Q43" s="147">
        <f>Activities!U34</f>
        <v>4.0422847181394801E-4</v>
      </c>
      <c r="R43" s="147">
        <f>Activities!V34</f>
        <v>5.9951113456853974E-5</v>
      </c>
      <c r="S43" s="147">
        <f>Activities!W34</f>
        <v>5.3575669561062249E-5</v>
      </c>
      <c r="T43" s="147">
        <f>Activities!X34</f>
        <v>6.7283283871726681E-4</v>
      </c>
      <c r="U43" s="147">
        <f>Activities!Y34</f>
        <v>1.4404858263381603E-3</v>
      </c>
      <c r="V43" s="147">
        <f>Activities!Z34</f>
        <v>2.4481027752171862E-12</v>
      </c>
      <c r="W43" s="144"/>
      <c r="X43" s="147">
        <f t="shared" si="5"/>
        <v>1.6770770845834754E-9</v>
      </c>
      <c r="Y43" s="147">
        <f t="shared" si="6"/>
        <v>3.671705567442438E-8</v>
      </c>
      <c r="Z43" s="149">
        <f t="shared" si="7"/>
        <v>3.8394132759007856E-8</v>
      </c>
      <c r="AA43" s="149">
        <f t="shared" si="8"/>
        <v>3.8413252729084492E-8</v>
      </c>
      <c r="AB43" s="138">
        <f t="shared" si="9"/>
        <v>1.9119970076635702E-11</v>
      </c>
      <c r="AC43" s="144"/>
      <c r="AD43" s="148">
        <f t="shared" si="0"/>
        <v>11.59</v>
      </c>
      <c r="AE43" s="148">
        <f t="shared" si="1"/>
        <v>10.620000000002157</v>
      </c>
      <c r="AF43" s="148">
        <f t="shared" si="2"/>
        <v>1.5600000000043113</v>
      </c>
      <c r="AG43" s="148">
        <f t="shared" si="3"/>
        <v>2.3400000000064685</v>
      </c>
      <c r="AH43" s="148">
        <f t="shared" si="4"/>
        <v>-13.999999999997844</v>
      </c>
    </row>
    <row r="44" spans="1:34" s="145" customFormat="1" x14ac:dyDescent="0.35">
      <c r="A44" s="137"/>
      <c r="B44" s="161">
        <f>Main!B74</f>
        <v>18600</v>
      </c>
      <c r="C44" s="161">
        <f>Main!C74</f>
        <v>1.4279630891525809E-21</v>
      </c>
      <c r="D44" s="161">
        <f>Main!D74</f>
        <v>4.8250681778663372E-3</v>
      </c>
      <c r="E44" s="161">
        <f>Main!E74</f>
        <v>2.6805285422682298E-12</v>
      </c>
      <c r="F44" s="161">
        <f>Main!F74</f>
        <v>7.3606069780220488E-4</v>
      </c>
      <c r="G44" s="161">
        <f>Main!G74</f>
        <v>2.4032367745616687E-4</v>
      </c>
      <c r="H44" s="161">
        <f>Main!H74</f>
        <v>6.4545984857739284E-4</v>
      </c>
      <c r="I44" s="161">
        <f>Main!I74</f>
        <v>1.2318442265162931E-3</v>
      </c>
      <c r="J44" s="161">
        <f>Main!J74</f>
        <v>2.7081557734837053E-3</v>
      </c>
      <c r="K44" s="161">
        <f>Main!K74</f>
        <v>2.8293474599145105E-12</v>
      </c>
      <c r="L44" s="161"/>
      <c r="M44" s="147">
        <f>Activities!Q35</f>
        <v>18600</v>
      </c>
      <c r="N44" s="147">
        <f>Activities!R35</f>
        <v>1.4279630891525809E-21</v>
      </c>
      <c r="O44" s="147">
        <f>Activities!S35</f>
        <v>4.1296056829966364E-3</v>
      </c>
      <c r="P44" s="147">
        <f>Activities!T35</f>
        <v>2.2941698424830455E-12</v>
      </c>
      <c r="Q44" s="147">
        <f>Activities!U35</f>
        <v>3.9494275504586298E-4</v>
      </c>
      <c r="R44" s="147">
        <f>Activities!V35</f>
        <v>5.9216500203289023E-5</v>
      </c>
      <c r="S44" s="147">
        <f>Activities!W35</f>
        <v>5.3499696847606566E-5</v>
      </c>
      <c r="T44" s="147">
        <f>Activities!X35</f>
        <v>6.6096173054796072E-4</v>
      </c>
      <c r="U44" s="147">
        <f>Activities!Y35</f>
        <v>1.4530955197942519E-3</v>
      </c>
      <c r="V44" s="147">
        <f>Activities!Z35</f>
        <v>2.4215387055529247E-12</v>
      </c>
      <c r="W44" s="144"/>
      <c r="X44" s="147">
        <f t="shared" si="5"/>
        <v>1.5921763927214629E-9</v>
      </c>
      <c r="Y44" s="147">
        <f t="shared" si="6"/>
        <v>3.5240676323736549E-8</v>
      </c>
      <c r="Z44" s="149">
        <f t="shared" si="7"/>
        <v>3.683285271645801E-8</v>
      </c>
      <c r="AA44" s="149">
        <f t="shared" si="8"/>
        <v>3.6850082949526682E-8</v>
      </c>
      <c r="AB44" s="138">
        <f t="shared" si="9"/>
        <v>1.7230233068672509E-11</v>
      </c>
      <c r="AC44" s="144"/>
      <c r="AD44" s="148">
        <f t="shared" si="0"/>
        <v>11.59</v>
      </c>
      <c r="AE44" s="148">
        <f t="shared" si="1"/>
        <v>10.620000000002072</v>
      </c>
      <c r="AF44" s="148">
        <f t="shared" si="2"/>
        <v>1.5600000000041394</v>
      </c>
      <c r="AG44" s="148">
        <f t="shared" si="3"/>
        <v>2.3400000000062113</v>
      </c>
      <c r="AH44" s="148">
        <f t="shared" si="4"/>
        <v>-13.999999999997929</v>
      </c>
    </row>
    <row r="45" spans="1:34" s="145" customFormat="1" x14ac:dyDescent="0.35">
      <c r="A45" s="137"/>
      <c r="B45" s="161">
        <f>Main!B75</f>
        <v>19200</v>
      </c>
      <c r="C45" s="161">
        <f>Main!C75</f>
        <v>1.3672728062286494E-21</v>
      </c>
      <c r="D45" s="161">
        <f>Main!D75</f>
        <v>4.8753342893138327E-3</v>
      </c>
      <c r="E45" s="161">
        <f>Main!E75</f>
        <v>2.5933406986344621E-12</v>
      </c>
      <c r="F45" s="161">
        <f>Main!F75</f>
        <v>7.1941382364064832E-4</v>
      </c>
      <c r="G45" s="161">
        <f>Main!G75</f>
        <v>2.3725358572563855E-4</v>
      </c>
      <c r="H45" s="161">
        <f>Main!H75</f>
        <v>6.435193266085765E-4</v>
      </c>
      <c r="I45" s="161">
        <f>Main!I75</f>
        <v>1.2101867385682045E-3</v>
      </c>
      <c r="J45" s="161">
        <f>Main!J75</f>
        <v>2.729813261431794E-3</v>
      </c>
      <c r="K45" s="161">
        <f>Main!K75</f>
        <v>2.7996929509535428E-12</v>
      </c>
      <c r="L45" s="161"/>
      <c r="M45" s="147">
        <f>Activities!Q36</f>
        <v>19200</v>
      </c>
      <c r="N45" s="147">
        <f>Activities!R36</f>
        <v>1.3672728062286494E-21</v>
      </c>
      <c r="O45" s="147">
        <f>Activities!S36</f>
        <v>4.1729866740700906E-3</v>
      </c>
      <c r="P45" s="147">
        <f>Activities!T36</f>
        <v>2.2197403366669126E-12</v>
      </c>
      <c r="Q45" s="147">
        <f>Activities!U36</f>
        <v>3.861438940330797E-4</v>
      </c>
      <c r="R45" s="147">
        <f>Activities!V36</f>
        <v>5.8505429201841422E-5</v>
      </c>
      <c r="S45" s="147">
        <f>Activities!W36</f>
        <v>5.3412532191892582E-5</v>
      </c>
      <c r="T45" s="147">
        <f>Activities!X36</f>
        <v>6.4956524934853277E-4</v>
      </c>
      <c r="U45" s="147">
        <f>Activities!Y36</f>
        <v>1.4652216681326159E-3</v>
      </c>
      <c r="V45" s="147">
        <f>Activities!Z36</f>
        <v>2.3963651890343319E-12</v>
      </c>
      <c r="W45" s="144"/>
      <c r="X45" s="147">
        <f t="shared" si="5"/>
        <v>1.513959494539841E-9</v>
      </c>
      <c r="Y45" s="147">
        <f t="shared" si="6"/>
        <v>3.3861463399621462E-8</v>
      </c>
      <c r="Z45" s="149">
        <f t="shared" si="7"/>
        <v>3.5375422894161304E-8</v>
      </c>
      <c r="AA45" s="149">
        <f t="shared" si="8"/>
        <v>3.5391120731821452E-8</v>
      </c>
      <c r="AB45" s="138">
        <f t="shared" si="9"/>
        <v>1.5697837660148154E-11</v>
      </c>
      <c r="AC45" s="144"/>
      <c r="AD45" s="148">
        <f t="shared" si="0"/>
        <v>11.59</v>
      </c>
      <c r="AE45" s="148">
        <f t="shared" si="1"/>
        <v>10.620000000001987</v>
      </c>
      <c r="AF45" s="148">
        <f t="shared" si="2"/>
        <v>1.5600000000039702</v>
      </c>
      <c r="AG45" s="148">
        <f t="shared" si="3"/>
        <v>2.3400000000059569</v>
      </c>
      <c r="AH45" s="148">
        <f t="shared" si="4"/>
        <v>-13.999999999998014</v>
      </c>
    </row>
    <row r="46" spans="1:34" s="145" customFormat="1" x14ac:dyDescent="0.35">
      <c r="A46" s="137"/>
      <c r="B46" s="161">
        <f>Main!B76</f>
        <v>19800</v>
      </c>
      <c r="C46" s="161">
        <f>Main!C76</f>
        <v>1.3111632310557505E-21</v>
      </c>
      <c r="D46" s="161">
        <f>Main!D76</f>
        <v>4.9240174702896624E-3</v>
      </c>
      <c r="E46" s="161">
        <f>Main!E76</f>
        <v>2.5117496299209074E-12</v>
      </c>
      <c r="F46" s="161">
        <f>Main!F76</f>
        <v>7.0361773016004074E-4</v>
      </c>
      <c r="G46" s="161">
        <f>Main!G76</f>
        <v>2.3428152621522236E-4</v>
      </c>
      <c r="H46" s="161">
        <f>Main!H76</f>
        <v>6.4147562275109502E-4</v>
      </c>
      <c r="I46" s="161">
        <f>Main!I76</f>
        <v>1.1893748816381078E-3</v>
      </c>
      <c r="J46" s="161">
        <f>Main!J76</f>
        <v>2.7506251183618911E-3</v>
      </c>
      <c r="K46" s="161">
        <f>Main!K76</f>
        <v>2.7715406792347525E-12</v>
      </c>
      <c r="L46" s="161"/>
      <c r="M46" s="147">
        <f>Activities!Q37</f>
        <v>19800</v>
      </c>
      <c r="N46" s="147">
        <f>Activities!R37</f>
        <v>1.3111632310557505E-21</v>
      </c>
      <c r="O46" s="147">
        <f>Activities!S37</f>
        <v>4.2150153825186842E-3</v>
      </c>
      <c r="P46" s="147">
        <f>Activities!T37</f>
        <v>2.1500864672052919E-12</v>
      </c>
      <c r="Q46" s="147">
        <f>Activities!U37</f>
        <v>3.7779402897137113E-4</v>
      </c>
      <c r="R46" s="147">
        <f>Activities!V37</f>
        <v>5.7816826962189532E-5</v>
      </c>
      <c r="S46" s="147">
        <f>Activities!W37</f>
        <v>5.3315491529672562E-5</v>
      </c>
      <c r="T46" s="147">
        <f>Activities!X37</f>
        <v>6.3861200369297745E-4</v>
      </c>
      <c r="U46" s="147">
        <f>Activities!Y37</f>
        <v>1.4768953383528722E-3</v>
      </c>
      <c r="V46" s="147">
        <f>Activities!Z37</f>
        <v>2.3724705825553355E-12</v>
      </c>
      <c r="W46" s="144"/>
      <c r="X46" s="147">
        <f t="shared" si="5"/>
        <v>1.441724578281883E-9</v>
      </c>
      <c r="Y46" s="147">
        <f t="shared" si="6"/>
        <v>3.2570613246327762E-8</v>
      </c>
      <c r="Z46" s="149">
        <f t="shared" si="7"/>
        <v>3.4012337824609648E-8</v>
      </c>
      <c r="AA46" s="149">
        <f t="shared" si="8"/>
        <v>3.4026724421130655E-8</v>
      </c>
      <c r="AB46" s="138">
        <f t="shared" si="9"/>
        <v>1.4386596521007529E-11</v>
      </c>
      <c r="AC46" s="144"/>
      <c r="AD46" s="148">
        <f t="shared" si="0"/>
        <v>11.59</v>
      </c>
      <c r="AE46" s="148">
        <f t="shared" si="1"/>
        <v>10.620000000001903</v>
      </c>
      <c r="AF46" s="148">
        <f t="shared" si="2"/>
        <v>1.5600000000038035</v>
      </c>
      <c r="AG46" s="148">
        <f t="shared" si="3"/>
        <v>2.3400000000057073</v>
      </c>
      <c r="AH46" s="148">
        <f t="shared" si="4"/>
        <v>-13.999999999998098</v>
      </c>
    </row>
    <row r="47" spans="1:34" s="145" customFormat="1" x14ac:dyDescent="0.35">
      <c r="A47" s="137"/>
      <c r="B47" s="161">
        <f>Main!B77</f>
        <v>20400</v>
      </c>
      <c r="C47" s="161">
        <f>Main!C77</f>
        <v>1.2591621937401295E-21</v>
      </c>
      <c r="D47" s="161">
        <f>Main!D77</f>
        <v>4.9712007785135655E-3</v>
      </c>
      <c r="E47" s="161">
        <f>Main!E77</f>
        <v>2.4352467895247296E-12</v>
      </c>
      <c r="F47" s="161">
        <f>Main!F77</f>
        <v>6.8860815806840565E-4</v>
      </c>
      <c r="G47" s="161">
        <f>Main!G77</f>
        <v>2.3140312937763332E-4</v>
      </c>
      <c r="H47" s="161">
        <f>Main!H77</f>
        <v>6.3934337938156231E-4</v>
      </c>
      <c r="I47" s="161">
        <f>Main!I77</f>
        <v>1.1693546692628481E-3</v>
      </c>
      <c r="J47" s="161">
        <f>Main!J77</f>
        <v>2.7706453307371507E-3</v>
      </c>
      <c r="K47" s="161">
        <f>Main!K77</f>
        <v>2.7447739055453171E-12</v>
      </c>
      <c r="L47" s="161"/>
      <c r="M47" s="147">
        <f>Activities!Q38</f>
        <v>20400</v>
      </c>
      <c r="N47" s="147">
        <f>Activities!R38</f>
        <v>1.2591621937401295E-21</v>
      </c>
      <c r="O47" s="147">
        <f>Activities!S38</f>
        <v>4.2557623080444308E-3</v>
      </c>
      <c r="P47" s="147">
        <f>Activities!T38</f>
        <v>2.0847742747466407E-12</v>
      </c>
      <c r="Q47" s="147">
        <f>Activities!U38</f>
        <v>3.6985918064319148E-4</v>
      </c>
      <c r="R47" s="147">
        <f>Activities!V38</f>
        <v>5.714967527463986E-5</v>
      </c>
      <c r="S47" s="147">
        <f>Activities!W38</f>
        <v>5.3209739275647113E-5</v>
      </c>
      <c r="T47" s="147">
        <f>Activities!X38</f>
        <v>6.2807353469065844E-4</v>
      </c>
      <c r="U47" s="147">
        <f>Activities!Y38</f>
        <v>1.4881447451244535E-3</v>
      </c>
      <c r="V47" s="147">
        <f>Activities!Z38</f>
        <v>2.3497552908769099E-12</v>
      </c>
      <c r="W47" s="144"/>
      <c r="X47" s="147">
        <f t="shared" si="5"/>
        <v>1.3748611251608904E-9</v>
      </c>
      <c r="Y47" s="147">
        <f t="shared" si="6"/>
        <v>3.1360332994788611E-8</v>
      </c>
      <c r="Z47" s="149">
        <f t="shared" si="7"/>
        <v>3.2735194119949504E-8</v>
      </c>
      <c r="AA47" s="149">
        <f t="shared" si="8"/>
        <v>3.2748283673606866E-8</v>
      </c>
      <c r="AB47" s="138">
        <f t="shared" si="9"/>
        <v>1.3089553657361981E-11</v>
      </c>
      <c r="AC47" s="144"/>
      <c r="AD47" s="148">
        <f t="shared" si="0"/>
        <v>11.59</v>
      </c>
      <c r="AE47" s="148">
        <f t="shared" si="1"/>
        <v>10.620000000001822</v>
      </c>
      <c r="AF47" s="148">
        <f t="shared" si="2"/>
        <v>1.5600000000036407</v>
      </c>
      <c r="AG47" s="148">
        <f t="shared" si="3"/>
        <v>2.340000000005463</v>
      </c>
      <c r="AH47" s="148">
        <f t="shared" si="4"/>
        <v>-13.999999999998179</v>
      </c>
    </row>
    <row r="48" spans="1:34" s="145" customFormat="1" x14ac:dyDescent="0.35">
      <c r="A48" s="137"/>
      <c r="B48" s="161">
        <f>Main!B78</f>
        <v>21000</v>
      </c>
      <c r="C48" s="161">
        <f>Main!C78</f>
        <v>1.2108582911445638E-21</v>
      </c>
      <c r="D48" s="161">
        <f>Main!D78</f>
        <v>5.0169609174486596E-3</v>
      </c>
      <c r="E48" s="161">
        <f>Main!E78</f>
        <v>2.3633826214486946E-12</v>
      </c>
      <c r="F48" s="161">
        <f>Main!F78</f>
        <v>6.7432721739276629E-4</v>
      </c>
      <c r="G48" s="161">
        <f>Main!G78</f>
        <v>2.2861423777281094E-4</v>
      </c>
      <c r="H48" s="161">
        <f>Main!H78</f>
        <v>6.3713548370081989E-4</v>
      </c>
      <c r="I48" s="161">
        <f>Main!I78</f>
        <v>1.1500769412297795E-3</v>
      </c>
      <c r="J48" s="161">
        <f>Main!J78</f>
        <v>2.7899230587702193E-3</v>
      </c>
      <c r="K48" s="161">
        <f>Main!K78</f>
        <v>2.7192880597281181E-12</v>
      </c>
      <c r="L48" s="161"/>
      <c r="M48" s="147">
        <f>Activities!Q39</f>
        <v>21000</v>
      </c>
      <c r="N48" s="147">
        <f>Activities!R39</f>
        <v>1.2108582911445638E-21</v>
      </c>
      <c r="O48" s="147">
        <f>Activities!S39</f>
        <v>4.2952925730656193E-3</v>
      </c>
      <c r="P48" s="147">
        <f>Activities!T39</f>
        <v>2.0234201518124173E-12</v>
      </c>
      <c r="Q48" s="147">
        <f>Activities!U39</f>
        <v>3.623087494504843E-4</v>
      </c>
      <c r="R48" s="147">
        <f>Activities!V39</f>
        <v>5.6503008584496752E-5</v>
      </c>
      <c r="S48" s="147">
        <f>Activities!W39</f>
        <v>5.3096308031117433E-5</v>
      </c>
      <c r="T48" s="147">
        <f>Activities!X39</f>
        <v>6.179239508674612E-4</v>
      </c>
      <c r="U48" s="147">
        <f>Activities!Y39</f>
        <v>1.4989956039359348E-3</v>
      </c>
      <c r="V48" s="147">
        <f>Activities!Z39</f>
        <v>2.3281301168509112E-12</v>
      </c>
      <c r="W48" s="144"/>
      <c r="X48" s="147">
        <f t="shared" si="5"/>
        <v>1.3128357631964055E-9</v>
      </c>
      <c r="Y48" s="147">
        <f t="shared" si="6"/>
        <v>3.0223699275729474E-8</v>
      </c>
      <c r="Z48" s="149">
        <f t="shared" si="7"/>
        <v>3.1536535038925876E-8</v>
      </c>
      <c r="AA48" s="149">
        <f t="shared" si="8"/>
        <v>3.1548433476753356E-8</v>
      </c>
      <c r="AB48" s="138">
        <f t="shared" si="9"/>
        <v>1.1898437827480028E-11</v>
      </c>
      <c r="AC48" s="144"/>
      <c r="AD48" s="148">
        <f t="shared" si="0"/>
        <v>11.59</v>
      </c>
      <c r="AE48" s="148">
        <f t="shared" si="1"/>
        <v>10.620000000001744</v>
      </c>
      <c r="AF48" s="148">
        <f t="shared" si="2"/>
        <v>1.5600000000034828</v>
      </c>
      <c r="AG48" s="148">
        <f t="shared" si="3"/>
        <v>2.3400000000052259</v>
      </c>
      <c r="AH48" s="148">
        <f t="shared" si="4"/>
        <v>-13.999999999998257</v>
      </c>
    </row>
    <row r="49" spans="1:34" s="145" customFormat="1" x14ac:dyDescent="0.35">
      <c r="A49" s="137"/>
      <c r="B49" s="161">
        <f>Main!B79</f>
        <v>21600</v>
      </c>
      <c r="C49" s="161">
        <f>Main!C79</f>
        <v>1.1658909757006187E-21</v>
      </c>
      <c r="D49" s="161">
        <f>Main!D79</f>
        <v>5.0613695155319492E-3</v>
      </c>
      <c r="E49" s="161">
        <f>Main!E79</f>
        <v>2.2957573625055794E-12</v>
      </c>
      <c r="F49" s="161">
        <f>Main!F79</f>
        <v>6.6072241974631646E-4</v>
      </c>
      <c r="G49" s="161">
        <f>Main!G79</f>
        <v>2.259108628200312E-4</v>
      </c>
      <c r="H49" s="161">
        <f>Main!H79</f>
        <v>6.348632642286388E-4</v>
      </c>
      <c r="I49" s="161">
        <f>Main!I79</f>
        <v>1.1314965490907439E-3</v>
      </c>
      <c r="J49" s="161">
        <f>Main!J79</f>
        <v>2.8085034509092548E-3</v>
      </c>
      <c r="K49" s="161">
        <f>Main!K79</f>
        <v>2.6949888195439802E-12</v>
      </c>
      <c r="L49" s="161"/>
      <c r="M49" s="147">
        <f>Activities!Q40</f>
        <v>21600</v>
      </c>
      <c r="N49" s="147">
        <f>Activities!R40</f>
        <v>1.1658909757006187E-21</v>
      </c>
      <c r="O49" s="147">
        <f>Activities!S40</f>
        <v>4.3336670162553723E-3</v>
      </c>
      <c r="P49" s="147">
        <f>Activities!T40</f>
        <v>1.9656829892946898E-12</v>
      </c>
      <c r="Q49" s="147">
        <f>Activities!U40</f>
        <v>3.5511500061601964E-4</v>
      </c>
      <c r="R49" s="147">
        <f>Activities!V40</f>
        <v>5.5875903235403778E-5</v>
      </c>
      <c r="S49" s="147">
        <f>Activities!W40</f>
        <v>5.2976113660157426E-5</v>
      </c>
      <c r="T49" s="147">
        <f>Activities!X40</f>
        <v>6.0813949355866957E-4</v>
      </c>
      <c r="U49" s="147">
        <f>Activities!Y40</f>
        <v>1.5094715645984306E-3</v>
      </c>
      <c r="V49" s="147">
        <f>Activities!Z40</f>
        <v>2.3075146204193448E-12</v>
      </c>
      <c r="W49" s="144"/>
      <c r="X49" s="147">
        <f t="shared" si="5"/>
        <v>1.2551799304868927E-9</v>
      </c>
      <c r="Y49" s="147">
        <f t="shared" si="6"/>
        <v>2.9154526645011232E-8</v>
      </c>
      <c r="Z49" s="149">
        <f t="shared" si="7"/>
        <v>3.0409706575498124E-8</v>
      </c>
      <c r="AA49" s="149">
        <f t="shared" si="8"/>
        <v>3.0420664836628428E-8</v>
      </c>
      <c r="AB49" s="138">
        <f t="shared" si="9"/>
        <v>1.0958261130304086E-11</v>
      </c>
      <c r="AC49" s="144"/>
      <c r="AD49" s="148">
        <f t="shared" si="0"/>
        <v>11.59</v>
      </c>
      <c r="AE49" s="148">
        <f t="shared" si="1"/>
        <v>10.620000000001667</v>
      </c>
      <c r="AF49" s="148">
        <f t="shared" si="2"/>
        <v>1.5600000000033298</v>
      </c>
      <c r="AG49" s="148">
        <f t="shared" si="3"/>
        <v>2.3400000000049967</v>
      </c>
      <c r="AH49" s="148">
        <f t="shared" si="4"/>
        <v>-13.999999999998334</v>
      </c>
    </row>
    <row r="50" spans="1:34" s="145" customFormat="1" x14ac:dyDescent="0.35">
      <c r="A50" s="137"/>
      <c r="B50" s="161">
        <f>Main!B80</f>
        <v>22200</v>
      </c>
      <c r="C50" s="161">
        <f>Main!C80</f>
        <v>1.1239436066109331E-21</v>
      </c>
      <c r="D50" s="161">
        <f>Main!D80</f>
        <v>5.1044930779973463E-3</v>
      </c>
      <c r="E50" s="161">
        <f>Main!E80</f>
        <v>2.2320151622038274E-12</v>
      </c>
      <c r="F50" s="161">
        <f>Main!F80</f>
        <v>6.4774621331418548E-4</v>
      </c>
      <c r="G50" s="161">
        <f>Main!G80</f>
        <v>2.2328921570443922E-4</v>
      </c>
      <c r="H50" s="161">
        <f>Main!H80</f>
        <v>6.3253671217518553E-4</v>
      </c>
      <c r="I50" s="161">
        <f>Main!I80</f>
        <v>1.1135721434258252E-3</v>
      </c>
      <c r="J50" s="161">
        <f>Main!J80</f>
        <v>2.8264278565741734E-3</v>
      </c>
      <c r="K50" s="161">
        <f>Main!K80</f>
        <v>2.6717911311259539E-12</v>
      </c>
      <c r="L50" s="161"/>
      <c r="M50" s="147">
        <f>Activities!Q41</f>
        <v>22200</v>
      </c>
      <c r="N50" s="147">
        <f>Activities!R41</f>
        <v>1.1239436066109331E-21</v>
      </c>
      <c r="O50" s="147">
        <f>Activities!S41</f>
        <v>4.3709421410004978E-3</v>
      </c>
      <c r="P50" s="147">
        <f>Activities!T41</f>
        <v>1.9112591559544952E-12</v>
      </c>
      <c r="Q50" s="147">
        <f>Activities!U41</f>
        <v>3.4825281585584112E-4</v>
      </c>
      <c r="R50" s="147">
        <f>Activities!V41</f>
        <v>5.5267484035583836E-5</v>
      </c>
      <c r="S50" s="147">
        <f>Activities!W41</f>
        <v>5.284997087561943E-5</v>
      </c>
      <c r="T50" s="147">
        <f>Activities!X41</f>
        <v>5.9869842020761593E-4</v>
      </c>
      <c r="U50" s="147">
        <f>Activities!Y41</f>
        <v>1.5195943096743523E-3</v>
      </c>
      <c r="V50" s="147">
        <f>Activities!Z41</f>
        <v>2.2878362784599098E-12</v>
      </c>
      <c r="W50" s="144"/>
      <c r="X50" s="147">
        <f t="shared" si="5"/>
        <v>1.2014812291411625E-9</v>
      </c>
      <c r="Y50" s="147">
        <f t="shared" si="6"/>
        <v>2.8147285442575696E-8</v>
      </c>
      <c r="Z50" s="149">
        <f t="shared" si="7"/>
        <v>2.9348766671716859E-8</v>
      </c>
      <c r="AA50" s="149">
        <f t="shared" si="8"/>
        <v>2.935891768553052E-8</v>
      </c>
      <c r="AB50" s="138">
        <f t="shared" si="9"/>
        <v>1.0151013813661375E-11</v>
      </c>
      <c r="AC50" s="144"/>
      <c r="AD50" s="148">
        <f t="shared" si="0"/>
        <v>11.59</v>
      </c>
      <c r="AE50" s="148">
        <f t="shared" si="1"/>
        <v>10.620000000053427</v>
      </c>
      <c r="AF50" s="148">
        <f t="shared" si="2"/>
        <v>1.5600000001068499</v>
      </c>
      <c r="AG50" s="148">
        <f t="shared" si="3"/>
        <v>2.3400000001602765</v>
      </c>
      <c r="AH50" s="148">
        <f t="shared" si="4"/>
        <v>-13.999999999946574</v>
      </c>
    </row>
    <row r="51" spans="1:34" s="145" customFormat="1" x14ac:dyDescent="0.35">
      <c r="A51" s="137"/>
      <c r="B51" s="161">
        <f>Main!B81</f>
        <v>22800</v>
      </c>
      <c r="C51" s="161">
        <f>Main!C81</f>
        <v>1.0847372832512191E-21</v>
      </c>
      <c r="D51" s="161">
        <f>Main!D81</f>
        <v>5.1463932745700004E-3</v>
      </c>
      <c r="E51" s="161">
        <f>Main!E81</f>
        <v>2.17183855366658E-12</v>
      </c>
      <c r="F51" s="161">
        <f>Main!F81</f>
        <v>6.3535547223120075E-4</v>
      </c>
      <c r="G51" s="161">
        <f>Main!G81</f>
        <v>2.2074571241489403E-4</v>
      </c>
      <c r="H51" s="161">
        <f>Main!H81</f>
        <v>6.3016466105017392E-4</v>
      </c>
      <c r="I51" s="161">
        <f>Main!I81</f>
        <v>1.0962658478681072E-3</v>
      </c>
      <c r="J51" s="161">
        <f>Main!J81</f>
        <v>2.8437341521318914E-3</v>
      </c>
      <c r="K51" s="161">
        <f>Main!K81</f>
        <v>2.6496181790216341E-12</v>
      </c>
      <c r="L51" s="161"/>
      <c r="M51" s="147">
        <f>Activities!Q42</f>
        <v>22800</v>
      </c>
      <c r="N51" s="147">
        <f>Activities!R42</f>
        <v>1.0847372832512191E-21</v>
      </c>
      <c r="O51" s="147">
        <f>Activities!S42</f>
        <v>4.4071703546767899E-3</v>
      </c>
      <c r="P51" s="147">
        <f>Activities!T42</f>
        <v>1.8598777781247615E-12</v>
      </c>
      <c r="Q51" s="147">
        <f>Activities!U42</f>
        <v>3.4169942154175994E-4</v>
      </c>
      <c r="R51" s="147">
        <f>Activities!V42</f>
        <v>5.4676924953981039E-5</v>
      </c>
      <c r="S51" s="147">
        <f>Activities!W42</f>
        <v>5.2718606234519676E-5</v>
      </c>
      <c r="T51" s="147">
        <f>Activities!X42</f>
        <v>5.8958082907045099E-4</v>
      </c>
      <c r="U51" s="147">
        <f>Activities!Y42</f>
        <v>1.5293837186758656E-3</v>
      </c>
      <c r="V51" s="147">
        <f>Activities!Z42</f>
        <v>2.2690296032171246E-12</v>
      </c>
      <c r="W51" s="144"/>
      <c r="X51" s="147">
        <f t="shared" si="5"/>
        <v>1.1513756965163304E-9</v>
      </c>
      <c r="Y51" s="147">
        <f t="shared" si="6"/>
        <v>2.7197022813140389E-8</v>
      </c>
      <c r="Z51" s="149">
        <f t="shared" si="7"/>
        <v>2.8348398509656718E-8</v>
      </c>
      <c r="AA51" s="149">
        <f t="shared" si="8"/>
        <v>2.8357729044346137E-8</v>
      </c>
      <c r="AB51" s="138">
        <f t="shared" si="9"/>
        <v>9.3305346894185086E-12</v>
      </c>
      <c r="AC51" s="144"/>
      <c r="AD51" s="148">
        <f t="shared" si="0"/>
        <v>11.59</v>
      </c>
      <c r="AE51" s="148">
        <f t="shared" si="1"/>
        <v>10.620000000051359</v>
      </c>
      <c r="AF51" s="148">
        <f t="shared" si="2"/>
        <v>1.5600000001027137</v>
      </c>
      <c r="AG51" s="148">
        <f t="shared" si="3"/>
        <v>2.3400000001540722</v>
      </c>
      <c r="AH51" s="148">
        <f t="shared" si="4"/>
        <v>-13.999999999948642</v>
      </c>
    </row>
    <row r="52" spans="1:34" s="145" customFormat="1" x14ac:dyDescent="0.35">
      <c r="A52" s="137"/>
      <c r="B52" s="161">
        <f>Main!B82</f>
        <v>23400</v>
      </c>
      <c r="C52" s="161">
        <f>Main!C82</f>
        <v>1.0480254446242561E-21</v>
      </c>
      <c r="D52" s="161">
        <f>Main!D82</f>
        <v>5.1871274462493601E-3</v>
      </c>
      <c r="E52" s="161">
        <f>Main!E82</f>
        <v>2.1149433813349076E-12</v>
      </c>
      <c r="F52" s="161">
        <f>Main!F82</f>
        <v>6.2351097539148446E-4</v>
      </c>
      <c r="G52" s="161">
        <f>Main!G82</f>
        <v>2.1827696078360081E-4</v>
      </c>
      <c r="H52" s="161">
        <f>Main!H82</f>
        <v>6.2775493028258134E-4</v>
      </c>
      <c r="I52" s="161">
        <f>Main!I82</f>
        <v>1.0795428685726096E-3</v>
      </c>
      <c r="J52" s="161">
        <f>Main!J82</f>
        <v>2.8604571314273888E-3</v>
      </c>
      <c r="K52" s="161">
        <f>Main!K82</f>
        <v>2.628400371341422E-12</v>
      </c>
      <c r="L52" s="161"/>
      <c r="M52" s="147">
        <f>Activities!Q43</f>
        <v>23400</v>
      </c>
      <c r="N52" s="147">
        <f>Activities!R43</f>
        <v>1.0480254446242561E-21</v>
      </c>
      <c r="O52" s="147">
        <f>Activities!S43</f>
        <v>4.4424003982223683E-3</v>
      </c>
      <c r="P52" s="147">
        <f>Activities!T43</f>
        <v>1.8112964095866732E-12</v>
      </c>
      <c r="Q52" s="147">
        <f>Activities!U43</f>
        <v>3.3543411166168447E-4</v>
      </c>
      <c r="R52" s="147">
        <f>Activities!V43</f>
        <v>5.4103445721695928E-5</v>
      </c>
      <c r="S52" s="147">
        <f>Activities!W43</f>
        <v>5.2582668807023908E-5</v>
      </c>
      <c r="T52" s="147">
        <f>Activities!X43</f>
        <v>5.8076845061628317E-4</v>
      </c>
      <c r="U52" s="147">
        <f>Activities!Y43</f>
        <v>1.5388580709814086E-3</v>
      </c>
      <c r="V52" s="147">
        <f>Activities!Z43</f>
        <v>2.2510352747892816E-12</v>
      </c>
      <c r="W52" s="144"/>
      <c r="X52" s="147">
        <f t="shared" si="5"/>
        <v>1.1045409998726133E-9</v>
      </c>
      <c r="Y52" s="147">
        <f t="shared" si="6"/>
        <v>2.6299289157336786E-8</v>
      </c>
      <c r="Z52" s="149">
        <f t="shared" si="7"/>
        <v>2.7403830157209398E-8</v>
      </c>
      <c r="AA52" s="149">
        <f t="shared" si="8"/>
        <v>2.7412358337017127E-8</v>
      </c>
      <c r="AB52" s="138">
        <f t="shared" si="9"/>
        <v>8.5281798077292383E-12</v>
      </c>
      <c r="AC52" s="144"/>
      <c r="AD52" s="148">
        <f t="shared" si="0"/>
        <v>11.59</v>
      </c>
      <c r="AE52" s="148">
        <f t="shared" si="1"/>
        <v>10.620000000049359</v>
      </c>
      <c r="AF52" s="148">
        <f t="shared" si="2"/>
        <v>1.5600000000987133</v>
      </c>
      <c r="AG52" s="148">
        <f t="shared" si="3"/>
        <v>2.3400000001480725</v>
      </c>
      <c r="AH52" s="148">
        <f t="shared" si="4"/>
        <v>-13.999999999950642</v>
      </c>
    </row>
    <row r="53" spans="1:34" s="145" customFormat="1" x14ac:dyDescent="0.35">
      <c r="A53" s="137"/>
      <c r="B53" s="161">
        <f>Main!B83</f>
        <v>24000</v>
      </c>
      <c r="C53" s="161">
        <f>Main!C83</f>
        <v>1.0135890745555864E-21</v>
      </c>
      <c r="D53" s="161">
        <f>Main!D83</f>
        <v>5.2267493907485248E-3</v>
      </c>
      <c r="E53" s="161">
        <f>Main!E83</f>
        <v>2.0610740623749149E-12</v>
      </c>
      <c r="F53" s="161">
        <f>Main!F83</f>
        <v>6.1217686291510729E-4</v>
      </c>
      <c r="G53" s="161">
        <f>Main!G83</f>
        <v>2.1587972758176313E-4</v>
      </c>
      <c r="H53" s="161">
        <f>Main!H83</f>
        <v>6.2531442530574263E-4</v>
      </c>
      <c r="I53" s="161">
        <f>Main!I83</f>
        <v>1.0633710178636869E-3</v>
      </c>
      <c r="J53" s="161">
        <f>Main!J83</f>
        <v>2.8766289821363119E-3</v>
      </c>
      <c r="K53" s="161">
        <f>Main!K83</f>
        <v>2.6080742962609424E-12</v>
      </c>
      <c r="L53" s="161"/>
      <c r="M53" s="147">
        <f>Activities!Q44</f>
        <v>24000</v>
      </c>
      <c r="N53" s="147">
        <f>Activities!R44</f>
        <v>1.0135890745555864E-21</v>
      </c>
      <c r="O53" s="147">
        <f>Activities!S44</f>
        <v>4.4766780179876908E-3</v>
      </c>
      <c r="P53" s="147">
        <f>Activities!T44</f>
        <v>1.7652969864615996E-12</v>
      </c>
      <c r="Q53" s="147">
        <f>Activities!U44</f>
        <v>3.2943795929754724E-4</v>
      </c>
      <c r="R53" s="147">
        <f>Activities!V44</f>
        <v>5.3546303878566643E-5</v>
      </c>
      <c r="S53" s="147">
        <f>Activities!W44</f>
        <v>5.2442737975394068E-5</v>
      </c>
      <c r="T53" s="147">
        <f>Activities!X44</f>
        <v>5.7224439426379952E-4</v>
      </c>
      <c r="U53" s="147">
        <f>Activities!Y44</f>
        <v>1.5480343001179119E-3</v>
      </c>
      <c r="V53" s="147">
        <f>Activities!Z44</f>
        <v>2.2337992504511531E-12</v>
      </c>
      <c r="W53" s="144"/>
      <c r="X53" s="147">
        <f t="shared" si="5"/>
        <v>1.0606903699491002E-9</v>
      </c>
      <c r="Y53" s="147">
        <f t="shared" si="6"/>
        <v>2.5450068437873167E-8</v>
      </c>
      <c r="Z53" s="149">
        <f t="shared" si="7"/>
        <v>2.6510758807822267E-8</v>
      </c>
      <c r="AA53" s="149">
        <f t="shared" si="8"/>
        <v>2.6518648312008647E-8</v>
      </c>
      <c r="AB53" s="138">
        <f t="shared" si="9"/>
        <v>7.889504186379595E-12</v>
      </c>
      <c r="AC53" s="144"/>
      <c r="AD53" s="148">
        <f t="shared" si="0"/>
        <v>11.59</v>
      </c>
      <c r="AE53" s="148">
        <f t="shared" si="1"/>
        <v>10.620000000047428</v>
      </c>
      <c r="AF53" s="148">
        <f t="shared" si="2"/>
        <v>1.560000000094854</v>
      </c>
      <c r="AG53" s="148">
        <f t="shared" si="3"/>
        <v>2.3400000001422825</v>
      </c>
      <c r="AH53" s="148">
        <f t="shared" si="4"/>
        <v>-13.999999999952573</v>
      </c>
    </row>
    <row r="54" spans="1:34" x14ac:dyDescent="0.35">
      <c r="B54" s="138">
        <f>Main!B84</f>
        <v>24600</v>
      </c>
      <c r="C54" s="138">
        <f>Main!C84</f>
        <v>9.8123310646853933E-22</v>
      </c>
      <c r="D54" s="138">
        <f>Main!D84</f>
        <v>5.2653095877986328E-3</v>
      </c>
      <c r="E54" s="138">
        <f>Main!E84</f>
        <v>2.0100002178609315E-12</v>
      </c>
      <c r="F54" s="138">
        <f>Main!F84</f>
        <v>6.0132030240527109E-4</v>
      </c>
      <c r="G54" s="138">
        <f>Main!G84</f>
        <v>2.1355093676230497E-4</v>
      </c>
      <c r="H54" s="138">
        <f>Main!H84</f>
        <v>6.2284924942062312E-4</v>
      </c>
      <c r="I54" s="138">
        <f>Main!I84</f>
        <v>1.0477204905981992E-3</v>
      </c>
      <c r="J54" s="138">
        <f>Main!J84</f>
        <v>2.8922795094017992E-3</v>
      </c>
      <c r="K54" s="138">
        <f>Main!K84</f>
        <v>2.5885820729787315E-12</v>
      </c>
      <c r="L54" s="138"/>
      <c r="M54" s="147">
        <f>Activities!Q45</f>
        <v>24600</v>
      </c>
      <c r="N54" s="147">
        <f>Activities!R45</f>
        <v>9.8123310646853933E-22</v>
      </c>
      <c r="O54" s="147">
        <f>Activities!S45</f>
        <v>4.510046154221882E-3</v>
      </c>
      <c r="P54" s="147">
        <f>Activities!T45</f>
        <v>1.7216829516645565E-12</v>
      </c>
      <c r="Q54" s="147">
        <f>Activities!U45</f>
        <v>3.23693639277416E-4</v>
      </c>
      <c r="R54" s="147">
        <f>Activities!V45</f>
        <v>5.3004794101018465E-5</v>
      </c>
      <c r="S54" s="147">
        <f>Activities!W45</f>
        <v>5.2299331572598041E-5</v>
      </c>
      <c r="T54" s="147">
        <f>Activities!X45</f>
        <v>5.6399302865826201E-4</v>
      </c>
      <c r="U54" s="147">
        <f>Activities!Y45</f>
        <v>1.5569281071351384E-3</v>
      </c>
      <c r="V54" s="147">
        <f>Activities!Z45</f>
        <v>2.2172722094402936E-12</v>
      </c>
      <c r="W54" s="138"/>
      <c r="X54" s="147">
        <f t="shared" si="5"/>
        <v>1.0195680414135189E-9</v>
      </c>
      <c r="Y54" s="147">
        <f t="shared" si="6"/>
        <v>2.4645729056420452E-8</v>
      </c>
      <c r="Z54" s="149">
        <f t="shared" si="7"/>
        <v>2.566529709783397E-8</v>
      </c>
      <c r="AA54" s="149">
        <f t="shared" si="8"/>
        <v>2.5672666753263661E-8</v>
      </c>
      <c r="AB54" s="138">
        <f t="shared" si="9"/>
        <v>7.3696554296905084E-12</v>
      </c>
      <c r="AC54" s="138"/>
      <c r="AD54" s="148">
        <f t="shared" si="0"/>
        <v>11.59</v>
      </c>
      <c r="AE54" s="148">
        <f t="shared" si="1"/>
        <v>10.62000000004557</v>
      </c>
      <c r="AF54" s="148">
        <f t="shared" si="2"/>
        <v>1.5600000000911356</v>
      </c>
      <c r="AG54" s="148">
        <f t="shared" si="3"/>
        <v>2.3400000001367047</v>
      </c>
      <c r="AH54" s="148">
        <f t="shared" si="4"/>
        <v>-13.999999999954431</v>
      </c>
    </row>
    <row r="55" spans="1:34" x14ac:dyDescent="0.35">
      <c r="B55" s="138">
        <f>Main!B85</f>
        <v>25200</v>
      </c>
      <c r="C55" s="138">
        <f>Main!C85</f>
        <v>9.5078366829010459E-22</v>
      </c>
      <c r="D55" s="138">
        <f>Main!D85</f>
        <v>5.302855024585538E-3</v>
      </c>
      <c r="E55" s="138">
        <f>Main!E85</f>
        <v>1.9615142486947609E-12</v>
      </c>
      <c r="F55" s="138">
        <f>Main!F85</f>
        <v>5.909112988156163E-4</v>
      </c>
      <c r="G55" s="138">
        <f>Main!G85</f>
        <v>2.1128768953897027E-4</v>
      </c>
      <c r="H55" s="138">
        <f>Main!H85</f>
        <v>6.2036482744366934E-4</v>
      </c>
      <c r="I55" s="138">
        <f>Main!I85</f>
        <v>1.0325638177597701E-3</v>
      </c>
      <c r="J55" s="138">
        <f>Main!J85</f>
        <v>2.9074361822402283E-3</v>
      </c>
      <c r="K55" s="138">
        <f>Main!K85</f>
        <v>2.5698709721229249E-12</v>
      </c>
      <c r="L55" s="138"/>
      <c r="M55" s="147">
        <f>Activities!Q46</f>
        <v>25200</v>
      </c>
      <c r="N55" s="147">
        <f>Activities!R46</f>
        <v>9.5078366829010459E-22</v>
      </c>
      <c r="O55" s="147">
        <f>Activities!S46</f>
        <v>4.5425447839909623E-3</v>
      </c>
      <c r="P55" s="147">
        <f>Activities!T46</f>
        <v>1.6802771861236672E-12</v>
      </c>
      <c r="Q55" s="147">
        <f>Activities!U46</f>
        <v>3.1818532702871012E-4</v>
      </c>
      <c r="R55" s="147">
        <f>Activities!V46</f>
        <v>5.2478252665666948E-5</v>
      </c>
      <c r="S55" s="147">
        <f>Activities!W46</f>
        <v>5.2152914559514435E-5</v>
      </c>
      <c r="T55" s="147">
        <f>Activities!X46</f>
        <v>5.5599995581472744E-4</v>
      </c>
      <c r="U55" s="147">
        <f>Activities!Y46</f>
        <v>1.5655539745397119E-3</v>
      </c>
      <c r="V55" s="147">
        <f>Activities!Z46</f>
        <v>2.2014092268832442E-12</v>
      </c>
      <c r="W55" s="138"/>
      <c r="X55" s="147">
        <f t="shared" si="5"/>
        <v>9.8094574330331626E-10</v>
      </c>
      <c r="Y55" s="147">
        <f t="shared" si="6"/>
        <v>2.3882988748795756E-8</v>
      </c>
      <c r="Z55" s="149">
        <f t="shared" si="7"/>
        <v>2.4863934492099073E-8</v>
      </c>
      <c r="AA55" s="149">
        <f t="shared" si="8"/>
        <v>2.4870802977181824E-8</v>
      </c>
      <c r="AB55" s="138">
        <f t="shared" si="9"/>
        <v>6.8684850827513253E-12</v>
      </c>
      <c r="AC55" s="138"/>
      <c r="AD55" s="148">
        <f t="shared" si="0"/>
        <v>11.59</v>
      </c>
      <c r="AE55" s="148">
        <f t="shared" si="1"/>
        <v>10.620000000043781</v>
      </c>
      <c r="AF55" s="148">
        <f t="shared" si="2"/>
        <v>1.5600000000875578</v>
      </c>
      <c r="AG55" s="148">
        <f t="shared" si="3"/>
        <v>2.3400000001313384</v>
      </c>
      <c r="AH55" s="148">
        <f t="shared" si="4"/>
        <v>-13.99999999995622</v>
      </c>
    </row>
    <row r="56" spans="1:34" x14ac:dyDescent="0.35">
      <c r="B56" s="138">
        <f>Main!B86</f>
        <v>25800</v>
      </c>
      <c r="C56" s="138">
        <f>Main!C86</f>
        <v>9.2208511972615654E-22</v>
      </c>
      <c r="D56" s="138">
        <f>Main!D86</f>
        <v>5.3394297759385197E-3</v>
      </c>
      <c r="E56" s="138">
        <f>Main!E86</f>
        <v>1.9154282687594961E-12</v>
      </c>
      <c r="F56" s="138">
        <f>Main!F86</f>
        <v>5.8092231938037446E-4</v>
      </c>
      <c r="G56" s="138">
        <f>Main!G86</f>
        <v>2.0908723698191694E-4</v>
      </c>
      <c r="H56" s="138">
        <f>Main!H86</f>
        <v>6.1786596874786111E-4</v>
      </c>
      <c r="I56" s="138">
        <f>Main!I86</f>
        <v>1.0178755270255813E-3</v>
      </c>
      <c r="J56" s="138">
        <f>Main!J86</f>
        <v>2.9221244729744173E-3</v>
      </c>
      <c r="K56" s="138">
        <f>Main!K86</f>
        <v>2.5518927137429022E-12</v>
      </c>
      <c r="L56" s="138"/>
      <c r="M56" s="147">
        <f>Activities!Q47</f>
        <v>25800</v>
      </c>
      <c r="N56" s="147">
        <f>Activities!R47</f>
        <v>9.2208511972615654E-22</v>
      </c>
      <c r="O56" s="147">
        <f>Activities!S47</f>
        <v>4.5742114176781498E-3</v>
      </c>
      <c r="P56" s="147">
        <f>Activities!T47</f>
        <v>1.6409193910904359E-12</v>
      </c>
      <c r="Q56" s="147">
        <f>Activities!U47</f>
        <v>3.1289849974254529E-4</v>
      </c>
      <c r="R56" s="147">
        <f>Activities!V47</f>
        <v>5.1966050917965723E-5</v>
      </c>
      <c r="S56" s="147">
        <f>Activities!W47</f>
        <v>5.2003904040912961E-5</v>
      </c>
      <c r="T56" s="147">
        <f>Activities!X47</f>
        <v>5.482518311065546E-4</v>
      </c>
      <c r="U56" s="147">
        <f>Activities!Y47</f>
        <v>1.5739253479362188E-3</v>
      </c>
      <c r="V56" s="147">
        <f>Activities!Z47</f>
        <v>2.1861691749360442E-12</v>
      </c>
      <c r="W56" s="138"/>
      <c r="X56" s="147">
        <f t="shared" si="5"/>
        <v>9.4461891390676338E-10</v>
      </c>
      <c r="Y56" s="147">
        <f t="shared" si="6"/>
        <v>2.3158868683636477E-8</v>
      </c>
      <c r="Z56" s="149">
        <f t="shared" si="7"/>
        <v>2.4103487597543241E-8</v>
      </c>
      <c r="AA56" s="149">
        <f t="shared" si="8"/>
        <v>2.4109831810884444E-8</v>
      </c>
      <c r="AB56" s="138">
        <f t="shared" si="9"/>
        <v>6.3442133412030812E-12</v>
      </c>
      <c r="AC56" s="138"/>
      <c r="AD56" s="148">
        <f t="shared" si="0"/>
        <v>11.59</v>
      </c>
      <c r="AE56" s="148">
        <f t="shared" si="1"/>
        <v>10.620000000042062</v>
      </c>
      <c r="AF56" s="148">
        <f t="shared" si="2"/>
        <v>1.5600000000841194</v>
      </c>
      <c r="AG56" s="148">
        <f t="shared" si="3"/>
        <v>2.3400000001261811</v>
      </c>
      <c r="AH56" s="148">
        <f t="shared" si="4"/>
        <v>-13.999999999957939</v>
      </c>
    </row>
    <row r="57" spans="1:34" x14ac:dyDescent="0.35">
      <c r="B57" s="138">
        <f>Main!B87</f>
        <v>26400</v>
      </c>
      <c r="C57" s="138">
        <f>Main!C87</f>
        <v>8.9499789006284618E-22</v>
      </c>
      <c r="D57" s="138">
        <f>Main!D87</f>
        <v>5.3750750853161959E-3</v>
      </c>
      <c r="E57" s="138">
        <f>Main!E87</f>
        <v>1.871572032811709E-12</v>
      </c>
      <c r="F57" s="138">
        <f>Main!F87</f>
        <v>5.7132808709589773E-4</v>
      </c>
      <c r="G57" s="138">
        <f>Main!G87</f>
        <v>2.0694698132191791E-4</v>
      </c>
      <c r="H57" s="138">
        <f>Main!H87</f>
        <v>6.1535694929732115E-4</v>
      </c>
      <c r="I57" s="138">
        <f>Main!I87</f>
        <v>1.003632019586709E-3</v>
      </c>
      <c r="J57" s="138">
        <f>Main!J87</f>
        <v>2.9363679804132897E-3</v>
      </c>
      <c r="K57" s="138">
        <f>Main!K87</f>
        <v>2.5346030748690226E-12</v>
      </c>
      <c r="L57" s="138"/>
      <c r="M57" s="147">
        <f>Activities!Q48</f>
        <v>26400</v>
      </c>
      <c r="N57" s="147">
        <f>Activities!R48</f>
        <v>8.9499789006284618E-22</v>
      </c>
      <c r="O57" s="147">
        <f>Activities!S48</f>
        <v>4.605081164133276E-3</v>
      </c>
      <c r="P57" s="147">
        <f>Activities!T48</f>
        <v>1.6034643198129051E-12</v>
      </c>
      <c r="Q57" s="147">
        <f>Activities!U48</f>
        <v>3.0781982682793373E-4</v>
      </c>
      <c r="R57" s="147">
        <f>Activities!V48</f>
        <v>5.1467595447603842E-5</v>
      </c>
      <c r="S57" s="147">
        <f>Activities!W48</f>
        <v>5.1852675218943852E-5</v>
      </c>
      <c r="T57" s="147">
        <f>Activities!X48</f>
        <v>5.4073629748977272E-4</v>
      </c>
      <c r="U57" s="147">
        <f>Activities!Y48</f>
        <v>1.5820546961525328E-3</v>
      </c>
      <c r="V57" s="147">
        <f>Activities!Z48</f>
        <v>2.1715143869375354E-12</v>
      </c>
      <c r="W57" s="138"/>
      <c r="X57" s="147">
        <f t="shared" si="5"/>
        <v>9.1040392742521641E-10</v>
      </c>
      <c r="Y57" s="147">
        <f t="shared" si="6"/>
        <v>2.2470662716138787E-8</v>
      </c>
      <c r="Z57" s="149">
        <f t="shared" si="7"/>
        <v>2.3381066643564004E-8</v>
      </c>
      <c r="AA57" s="149">
        <f t="shared" si="8"/>
        <v>2.3386909039579818E-8</v>
      </c>
      <c r="AB57" s="138">
        <f t="shared" si="9"/>
        <v>5.842396015814675E-12</v>
      </c>
      <c r="AC57" s="138"/>
      <c r="AD57" s="148">
        <f t="shared" si="0"/>
        <v>11.59</v>
      </c>
      <c r="AE57" s="148">
        <f t="shared" si="1"/>
        <v>10.620000000040411</v>
      </c>
      <c r="AF57" s="148">
        <f t="shared" si="2"/>
        <v>1.5600000000808174</v>
      </c>
      <c r="AG57" s="148">
        <f t="shared" si="3"/>
        <v>2.3400000001212287</v>
      </c>
      <c r="AH57" s="148">
        <f t="shared" si="4"/>
        <v>-13.99999999995959</v>
      </c>
    </row>
    <row r="58" spans="1:34" x14ac:dyDescent="0.35">
      <c r="B58" s="138">
        <f>Main!B88</f>
        <v>27000</v>
      </c>
      <c r="C58" s="138">
        <f>Main!C88</f>
        <v>8.6939620309516286E-22</v>
      </c>
      <c r="D58" s="138">
        <f>Main!D88</f>
        <v>5.4098300011431854E-3</v>
      </c>
      <c r="E58" s="138">
        <f>Main!E88</f>
        <v>1.8297904524717763E-12</v>
      </c>
      <c r="F58" s="138">
        <f>Main!F88</f>
        <v>5.6210524756212957E-4</v>
      </c>
      <c r="G58" s="138">
        <f>Main!G88</f>
        <v>2.0486444272393517E-4</v>
      </c>
      <c r="H58" s="138">
        <f>Main!H88</f>
        <v>6.1284154406222998E-4</v>
      </c>
      <c r="I58" s="138">
        <f>Main!I88</f>
        <v>9.898112361780855E-4</v>
      </c>
      <c r="J58" s="138">
        <f>Main!J88</f>
        <v>2.9501887638219131E-3</v>
      </c>
      <c r="K58" s="138">
        <f>Main!K88</f>
        <v>2.5179612742170883E-12</v>
      </c>
      <c r="L58" s="138"/>
      <c r="M58" s="147">
        <f>Activities!Q49</f>
        <v>27000</v>
      </c>
      <c r="N58" s="147">
        <f>Activities!R49</f>
        <v>8.6939620309516286E-22</v>
      </c>
      <c r="O58" s="147">
        <f>Activities!S49</f>
        <v>4.6351872772732875E-3</v>
      </c>
      <c r="P58" s="147">
        <f>Activities!T49</f>
        <v>1.567779657323991E-12</v>
      </c>
      <c r="Q58" s="147">
        <f>Activities!U49</f>
        <v>3.0293699341161465E-4</v>
      </c>
      <c r="R58" s="147">
        <f>Activities!V49</f>
        <v>5.0982320249081893E-5</v>
      </c>
      <c r="S58" s="147">
        <f>Activities!W49</f>
        <v>5.1699564245338198E-5</v>
      </c>
      <c r="T58" s="147">
        <f>Activities!X49</f>
        <v>5.3344180868847041E-4</v>
      </c>
      <c r="U58" s="147">
        <f>Activities!Y49</f>
        <v>1.5899536928093796E-3</v>
      </c>
      <c r="V58" s="147">
        <f>Activities!Z49</f>
        <v>2.1574101331190744E-12</v>
      </c>
      <c r="W58" s="138"/>
      <c r="X58" s="147">
        <f t="shared" si="5"/>
        <v>8.7813517682929518E-10</v>
      </c>
      <c r="Y58" s="147">
        <f t="shared" si="6"/>
        <v>2.1815899787358764E-8</v>
      </c>
      <c r="Z58" s="149">
        <f t="shared" si="7"/>
        <v>2.2694034964188058E-8</v>
      </c>
      <c r="AA58" s="149">
        <f t="shared" si="8"/>
        <v>2.2699501631451235E-8</v>
      </c>
      <c r="AB58" s="138">
        <f t="shared" si="9"/>
        <v>5.4666672631764074E-12</v>
      </c>
      <c r="AC58" s="138"/>
      <c r="AD58" s="148">
        <f t="shared" si="0"/>
        <v>11.59</v>
      </c>
      <c r="AE58" s="148">
        <f t="shared" si="1"/>
        <v>10.620000000038827</v>
      </c>
      <c r="AF58" s="148">
        <f t="shared" si="2"/>
        <v>1.5600000000776506</v>
      </c>
      <c r="AG58" s="148">
        <f t="shared" si="3"/>
        <v>2.3400000001164774</v>
      </c>
      <c r="AH58" s="148">
        <f t="shared" si="4"/>
        <v>-13.999999999961174</v>
      </c>
    </row>
    <row r="59" spans="1:34" x14ac:dyDescent="0.35">
      <c r="B59" s="138">
        <f>Main!B89</f>
        <v>27600</v>
      </c>
      <c r="C59" s="138">
        <f>Main!C89</f>
        <v>8.4516661865291491E-22</v>
      </c>
      <c r="D59" s="138">
        <f>Main!D89</f>
        <v>5.4437313041719284E-3</v>
      </c>
      <c r="E59" s="138">
        <f>Main!E89</f>
        <v>1.7899422377070288E-12</v>
      </c>
      <c r="F59" s="138">
        <f>Main!F89</f>
        <v>5.5323224952164626E-4</v>
      </c>
      <c r="G59" s="138">
        <f>Main!G89</f>
        <v>2.0283726777274984E-4</v>
      </c>
      <c r="H59" s="138">
        <f>Main!H89</f>
        <v>6.1032309854462913E-4</v>
      </c>
      <c r="I59" s="138">
        <f>Main!I89</f>
        <v>9.7639261762896736E-4</v>
      </c>
      <c r="J59" s="138">
        <f>Main!J89</f>
        <v>2.9636073823710312E-3</v>
      </c>
      <c r="K59" s="138">
        <f>Main!K89</f>
        <v>2.5019297456193382E-12</v>
      </c>
      <c r="L59" s="138"/>
      <c r="M59" s="147">
        <f>Activities!Q50</f>
        <v>27600</v>
      </c>
      <c r="N59" s="147">
        <f>Activities!R50</f>
        <v>8.4516661865291491E-22</v>
      </c>
      <c r="O59" s="147">
        <f>Activities!S50</f>
        <v>4.6645610893220005E-3</v>
      </c>
      <c r="P59" s="147">
        <f>Activities!T50</f>
        <v>1.5337448613129537E-12</v>
      </c>
      <c r="Q59" s="147">
        <f>Activities!U50</f>
        <v>2.9823863700214817E-4</v>
      </c>
      <c r="R59" s="147">
        <f>Activities!V50</f>
        <v>5.0509688612480182E-5</v>
      </c>
      <c r="S59" s="147">
        <f>Activities!W50</f>
        <v>5.1544873297815159E-5</v>
      </c>
      <c r="T59" s="147">
        <f>Activities!X50</f>
        <v>5.2635760788061073E-4</v>
      </c>
      <c r="U59" s="147">
        <f>Activities!Y50</f>
        <v>1.5976332310563498E-3</v>
      </c>
      <c r="V59" s="147">
        <f>Activities!Z50</f>
        <v>2.1438244262146765E-12</v>
      </c>
      <c r="W59" s="138"/>
      <c r="X59" s="147">
        <f t="shared" si="5"/>
        <v>8.4766319011485867E-10</v>
      </c>
      <c r="Y59" s="147">
        <f t="shared" si="6"/>
        <v>2.1192323699253312E-8</v>
      </c>
      <c r="Z59" s="149">
        <f t="shared" si="7"/>
        <v>2.203998688936817E-8</v>
      </c>
      <c r="AA59" s="149">
        <f t="shared" si="8"/>
        <v>2.2045129777992077E-8</v>
      </c>
      <c r="AB59" s="138">
        <f t="shared" si="9"/>
        <v>5.1428886239073951E-12</v>
      </c>
      <c r="AC59" s="138"/>
      <c r="AD59" s="148">
        <f t="shared" si="0"/>
        <v>11.59</v>
      </c>
      <c r="AE59" s="148">
        <f t="shared" si="1"/>
        <v>10.62000000003731</v>
      </c>
      <c r="AF59" s="148">
        <f t="shared" si="2"/>
        <v>1.5600000000746148</v>
      </c>
      <c r="AG59" s="148">
        <f t="shared" si="3"/>
        <v>2.3400000001119237</v>
      </c>
      <c r="AH59" s="148">
        <f t="shared" si="4"/>
        <v>-13.999999999962693</v>
      </c>
    </row>
    <row r="60" spans="1:34" x14ac:dyDescent="0.35">
      <c r="B60" s="138">
        <f>Main!B90</f>
        <v>28200</v>
      </c>
      <c r="C60" s="138">
        <f>Main!C90</f>
        <v>8.222067725571179E-22</v>
      </c>
      <c r="D60" s="138">
        <f>Main!D90</f>
        <v>5.4768134103490495E-3</v>
      </c>
      <c r="E60" s="138">
        <f>Main!E90</f>
        <v>1.7518987185583787E-12</v>
      </c>
      <c r="F60" s="138">
        <f>Main!F90</f>
        <v>5.4468924296661916E-4</v>
      </c>
      <c r="G60" s="138">
        <f>Main!G90</f>
        <v>2.0086323845162053E-4</v>
      </c>
      <c r="H60" s="138">
        <f>Main!H90</f>
        <v>6.0780459727435626E-4</v>
      </c>
      <c r="I60" s="138">
        <f>Main!I90</f>
        <v>9.6335708044449457E-4</v>
      </c>
      <c r="J60" s="138">
        <f>Main!J90</f>
        <v>2.9766429195555036E-3</v>
      </c>
      <c r="K60" s="138">
        <f>Main!K90</f>
        <v>2.4864739473070972E-12</v>
      </c>
      <c r="L60" s="138"/>
      <c r="M60" s="147">
        <f>Activities!Q51</f>
        <v>28200</v>
      </c>
      <c r="N60" s="147">
        <f>Activities!R51</f>
        <v>8.222067725571179E-22</v>
      </c>
      <c r="O60" s="147">
        <f>Activities!S51</f>
        <v>4.6932319228918939E-3</v>
      </c>
      <c r="P60" s="147">
        <f>Activities!T51</f>
        <v>1.5012501569023827E-12</v>
      </c>
      <c r="Q60" s="147">
        <f>Activities!U51</f>
        <v>2.9371429353580427E-4</v>
      </c>
      <c r="R60" s="147">
        <f>Activities!V51</f>
        <v>5.00491951590203E-5</v>
      </c>
      <c r="S60" s="147">
        <f>Activities!W51</f>
        <v>5.1388875457807603E-5</v>
      </c>
      <c r="T60" s="147">
        <f>Activities!X51</f>
        <v>5.1947371452461407E-4</v>
      </c>
      <c r="U60" s="147">
        <f>Activities!Y51</f>
        <v>1.6051034301023974E-3</v>
      </c>
      <c r="V60" s="147">
        <f>Activities!Z51</f>
        <v>2.1307278577155245E-12</v>
      </c>
      <c r="W60" s="138"/>
      <c r="X60" s="147">
        <f t="shared" si="5"/>
        <v>8.1885299520857754E-10</v>
      </c>
      <c r="Y60" s="147">
        <f t="shared" si="6"/>
        <v>2.0597875434722306E-8</v>
      </c>
      <c r="Z60" s="149">
        <f t="shared" si="7"/>
        <v>2.1416728429930884E-8</v>
      </c>
      <c r="AA60" s="149">
        <f t="shared" si="8"/>
        <v>2.1421533766135006E-8</v>
      </c>
      <c r="AB60" s="138">
        <f t="shared" si="9"/>
        <v>4.805336204121967E-12</v>
      </c>
      <c r="AC60" s="138"/>
      <c r="AD60" s="148">
        <f t="shared" si="0"/>
        <v>11.59</v>
      </c>
      <c r="AE60" s="148">
        <f t="shared" si="1"/>
        <v>10.620000000035855</v>
      </c>
      <c r="AF60" s="148">
        <f t="shared" si="2"/>
        <v>1.5600000000717054</v>
      </c>
      <c r="AG60" s="148">
        <f t="shared" si="3"/>
        <v>2.3400000001075605</v>
      </c>
      <c r="AH60" s="148">
        <f t="shared" si="4"/>
        <v>-13.999999999964146</v>
      </c>
    </row>
    <row r="61" spans="1:34" x14ac:dyDescent="0.35">
      <c r="B61" s="138">
        <f>Main!B91</f>
        <v>28800</v>
      </c>
      <c r="C61" s="138">
        <f>Main!C91</f>
        <v>8.0042389675876039E-22</v>
      </c>
      <c r="D61" s="138">
        <f>Main!D91</f>
        <v>5.5091088354192932E-3</v>
      </c>
      <c r="E61" s="138">
        <f>Main!E91</f>
        <v>1.7155421710832112E-12</v>
      </c>
      <c r="F61" s="138">
        <f>Main!F91</f>
        <v>5.3645784468313795E-4</v>
      </c>
      <c r="G61" s="138">
        <f>Main!G91</f>
        <v>1.9894024687325062E-4</v>
      </c>
      <c r="H61" s="138">
        <f>Main!H91</f>
        <v>6.0528868383767415E-4</v>
      </c>
      <c r="I61" s="138">
        <f>Main!I91</f>
        <v>9.5068677710960514E-4</v>
      </c>
      <c r="J61" s="138">
        <f>Main!J91</f>
        <v>2.9893132228903932E-3</v>
      </c>
      <c r="K61" s="138">
        <f>Main!K91</f>
        <v>2.4715619341662415E-12</v>
      </c>
      <c r="L61" s="138"/>
      <c r="M61" s="147">
        <f>Activities!Q52</f>
        <v>28800</v>
      </c>
      <c r="N61" s="147">
        <f>Activities!R52</f>
        <v>8.0042389675876039E-22</v>
      </c>
      <c r="O61" s="147">
        <f>Activities!S52</f>
        <v>4.7212274901157567E-3</v>
      </c>
      <c r="P61" s="147">
        <f>Activities!T52</f>
        <v>1.4701951078725571E-12</v>
      </c>
      <c r="Q61" s="147">
        <f>Activities!U52</f>
        <v>2.8935427326508186E-4</v>
      </c>
      <c r="R61" s="147">
        <f>Activities!V52</f>
        <v>4.960035990775279E-5</v>
      </c>
      <c r="S61" s="147">
        <f>Activities!W52</f>
        <v>5.1231816549267707E-5</v>
      </c>
      <c r="T61" s="147">
        <f>Activities!X52</f>
        <v>5.1278079763332279E-4</v>
      </c>
      <c r="U61" s="147">
        <f>Activities!Y52</f>
        <v>1.6123737657001726E-3</v>
      </c>
      <c r="V61" s="147">
        <f>Activities!Z52</f>
        <v>2.1180932335349709E-12</v>
      </c>
      <c r="W61" s="138"/>
      <c r="X61" s="147">
        <f t="shared" si="5"/>
        <v>7.9158221109607386E-10</v>
      </c>
      <c r="Y61" s="147">
        <f t="shared" si="6"/>
        <v>2.0030667530869683E-8</v>
      </c>
      <c r="Z61" s="149">
        <f t="shared" si="7"/>
        <v>2.0822249741965756E-8</v>
      </c>
      <c r="AA61" s="149">
        <f t="shared" si="8"/>
        <v>2.0826734362185766E-8</v>
      </c>
      <c r="AB61" s="138">
        <f t="shared" si="9"/>
        <v>4.4846202200100597E-12</v>
      </c>
      <c r="AC61" s="138"/>
      <c r="AD61" s="148">
        <f t="shared" si="0"/>
        <v>11.59</v>
      </c>
      <c r="AE61" s="148">
        <f t="shared" si="1"/>
        <v>10.620000000034461</v>
      </c>
      <c r="AF61" s="148">
        <f t="shared" si="2"/>
        <v>1.5600000000689198</v>
      </c>
      <c r="AG61" s="148">
        <f t="shared" si="3"/>
        <v>2.3400000001033812</v>
      </c>
      <c r="AH61" s="148">
        <f t="shared" si="4"/>
        <v>-13.99999999996554</v>
      </c>
    </row>
    <row r="62" spans="1:34" x14ac:dyDescent="0.35">
      <c r="B62" s="138">
        <f>Main!B92</f>
        <v>29400</v>
      </c>
      <c r="C62" s="138">
        <f>Main!C92</f>
        <v>7.7973375404072646E-22</v>
      </c>
      <c r="D62" s="138">
        <f>Main!D92</f>
        <v>5.5406483179595576E-3</v>
      </c>
      <c r="E62" s="138">
        <f>Main!E92</f>
        <v>1.6807647062540045E-12</v>
      </c>
      <c r="F62" s="138">
        <f>Main!F92</f>
        <v>5.2852100864700456E-4</v>
      </c>
      <c r="G62" s="138">
        <f>Main!G92</f>
        <v>1.9706629000557693E-4</v>
      </c>
      <c r="H62" s="138">
        <f>Main!H92</f>
        <v>6.0277769887652564E-4</v>
      </c>
      <c r="I62" s="138">
        <f>Main!I92</f>
        <v>9.3836499920987165E-4</v>
      </c>
      <c r="J62" s="138">
        <f>Main!J92</f>
        <v>3.0016350007901265E-3</v>
      </c>
      <c r="K62" s="138">
        <f>Main!K92</f>
        <v>2.4571641208229826E-12</v>
      </c>
      <c r="L62" s="138"/>
      <c r="M62" s="147">
        <f>Activities!Q53</f>
        <v>29400</v>
      </c>
      <c r="N62" s="147">
        <f>Activities!R53</f>
        <v>7.7973375404072646E-22</v>
      </c>
      <c r="O62" s="147">
        <f>Activities!S53</f>
        <v>4.7485739962938806E-3</v>
      </c>
      <c r="P62" s="147">
        <f>Activities!T53</f>
        <v>1.4404876685884877E-12</v>
      </c>
      <c r="Q62" s="147">
        <f>Activities!U53</f>
        <v>2.8514959217580606E-4</v>
      </c>
      <c r="R62" s="147">
        <f>Activities!V53</f>
        <v>4.9162727010479088E-5</v>
      </c>
      <c r="S62" s="147">
        <f>Activities!W53</f>
        <v>5.1073917993587935E-5</v>
      </c>
      <c r="T62" s="147">
        <f>Activities!X53</f>
        <v>5.0627012447759952E-4</v>
      </c>
      <c r="U62" s="147">
        <f>Activities!Y53</f>
        <v>1.6194531198051002E-3</v>
      </c>
      <c r="V62" s="147">
        <f>Activities!Z53</f>
        <v>2.105895371656306E-12</v>
      </c>
      <c r="W62" s="138"/>
      <c r="X62" s="147">
        <f t="shared" si="5"/>
        <v>7.6573966484897775E-10</v>
      </c>
      <c r="Y62" s="147">
        <f t="shared" si="6"/>
        <v>1.9488967135953582E-8</v>
      </c>
      <c r="Z62" s="149">
        <f t="shared" si="7"/>
        <v>2.0254706800802558E-8</v>
      </c>
      <c r="AA62" s="149">
        <f t="shared" si="8"/>
        <v>2.0258909313922186E-8</v>
      </c>
      <c r="AB62" s="138">
        <f t="shared" si="9"/>
        <v>4.2025131196284036E-12</v>
      </c>
      <c r="AC62" s="138"/>
      <c r="AD62" s="148">
        <f t="shared" si="0"/>
        <v>11.59</v>
      </c>
      <c r="AE62" s="148">
        <f t="shared" si="1"/>
        <v>10.620000000033128</v>
      </c>
      <c r="AF62" s="148">
        <f t="shared" si="2"/>
        <v>1.5600000000662524</v>
      </c>
      <c r="AG62" s="148">
        <f t="shared" si="3"/>
        <v>2.3400000000993799</v>
      </c>
      <c r="AH62" s="148">
        <f t="shared" si="4"/>
        <v>-13.999999999966873</v>
      </c>
    </row>
    <row r="63" spans="1:34" x14ac:dyDescent="0.35">
      <c r="B63" s="138">
        <f>Main!B93</f>
        <v>30000</v>
      </c>
      <c r="C63" s="138">
        <f>Main!C93</f>
        <v>7.6005970253299252E-22</v>
      </c>
      <c r="D63" s="138">
        <f>Main!D93</f>
        <v>5.5714609423912044E-3</v>
      </c>
      <c r="E63" s="138">
        <f>Main!E93</f>
        <v>1.6474672791387914E-12</v>
      </c>
      <c r="F63" s="138">
        <f>Main!F93</f>
        <v>5.2086290738384002E-4</v>
      </c>
      <c r="G63" s="138">
        <f>Main!G93</f>
        <v>1.9523946396946299E-4</v>
      </c>
      <c r="H63" s="138">
        <f>Main!H93</f>
        <v>6.0027371293212817E-4</v>
      </c>
      <c r="I63" s="138">
        <f>Main!I93</f>
        <v>9.263760859328983E-4</v>
      </c>
      <c r="J63" s="138">
        <f>Main!J93</f>
        <v>3.0136239140670998E-3</v>
      </c>
      <c r="K63" s="138">
        <f>Main!K93</f>
        <v>2.4432530659722484E-12</v>
      </c>
      <c r="L63" s="138"/>
      <c r="M63" s="147">
        <f>Activities!Q54</f>
        <v>30000</v>
      </c>
      <c r="N63" s="147">
        <f>Activities!R54</f>
        <v>7.6005970253299252E-22</v>
      </c>
      <c r="O63" s="147">
        <f>Activities!S54</f>
        <v>4.7752962437946495E-3</v>
      </c>
      <c r="P63" s="147">
        <f>Activities!T54</f>
        <v>1.4120433385771126E-12</v>
      </c>
      <c r="Q63" s="147">
        <f>Activities!U54</f>
        <v>2.8109190922864297E-4</v>
      </c>
      <c r="R63" s="147">
        <f>Activities!V54</f>
        <v>4.8735863396913989E-5</v>
      </c>
      <c r="S63" s="147">
        <f>Activities!W54</f>
        <v>5.0915379297956477E-5</v>
      </c>
      <c r="T63" s="147">
        <f>Activities!X54</f>
        <v>4.9993351219141681E-4</v>
      </c>
      <c r="U63" s="147">
        <f>Activities!Y54</f>
        <v>1.6263498277445177E-3</v>
      </c>
      <c r="V63" s="147">
        <f>Activities!Z54</f>
        <v>2.0941109179829574E-12</v>
      </c>
      <c r="W63" s="138"/>
      <c r="X63" s="138"/>
      <c r="Y63" s="138"/>
      <c r="Z63" s="138"/>
      <c r="AA63" s="138"/>
      <c r="AB63" s="138"/>
      <c r="AC63" s="138"/>
      <c r="AD63" s="148">
        <f t="shared" si="0"/>
        <v>11.59</v>
      </c>
      <c r="AE63" s="148">
        <f t="shared" si="1"/>
        <v>10.620000000031851</v>
      </c>
      <c r="AF63" s="148">
        <f t="shared" si="2"/>
        <v>1.5600000000636993</v>
      </c>
      <c r="AG63" s="148">
        <f t="shared" si="3"/>
        <v>2.3400000000955514</v>
      </c>
      <c r="AH63" s="148">
        <f t="shared" si="4"/>
        <v>-13.99999999996815</v>
      </c>
    </row>
    <row r="64" spans="1:34" x14ac:dyDescent="0.35">
      <c r="B64" s="138"/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38"/>
      <c r="V64" s="138"/>
      <c r="W64" s="138"/>
      <c r="X64" s="138"/>
      <c r="Y64" s="138"/>
      <c r="Z64" s="138"/>
      <c r="AA64" s="138"/>
      <c r="AB64" s="138"/>
      <c r="AC64" s="138"/>
      <c r="AD64" s="138"/>
      <c r="AE64" s="138"/>
      <c r="AF64" s="138"/>
    </row>
    <row r="65" spans="2:32" x14ac:dyDescent="0.35">
      <c r="B65" s="138"/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  <c r="V65" s="138"/>
      <c r="W65" s="138"/>
      <c r="X65" s="138"/>
      <c r="Y65" s="138"/>
      <c r="Z65" s="138"/>
      <c r="AA65" s="138"/>
      <c r="AB65" s="138"/>
      <c r="AC65" s="138"/>
      <c r="AD65" s="138"/>
      <c r="AE65" s="138"/>
      <c r="AF65" s="138"/>
    </row>
    <row r="66" spans="2:32" x14ac:dyDescent="0.35">
      <c r="B66" s="138"/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  <c r="V66" s="138"/>
      <c r="W66" s="138"/>
      <c r="X66" s="138"/>
      <c r="Y66" s="138"/>
      <c r="Z66" s="138"/>
      <c r="AA66" s="138"/>
      <c r="AB66" s="138"/>
      <c r="AC66" s="138"/>
      <c r="AD66" s="138"/>
      <c r="AE66" s="138"/>
      <c r="AF66" s="138"/>
    </row>
    <row r="67" spans="2:32" x14ac:dyDescent="0.35">
      <c r="B67" s="138"/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  <c r="V67" s="138"/>
      <c r="W67" s="138"/>
      <c r="X67" s="138"/>
      <c r="Y67" s="138"/>
      <c r="Z67" s="138"/>
      <c r="AA67" s="138"/>
      <c r="AB67" s="138"/>
      <c r="AC67" s="138"/>
      <c r="AD67" s="138"/>
      <c r="AE67" s="138"/>
      <c r="AF67" s="138"/>
    </row>
    <row r="68" spans="2:32" x14ac:dyDescent="0.35">
      <c r="B68" s="138"/>
      <c r="C68" s="138"/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8"/>
      <c r="O68" s="138"/>
      <c r="P68" s="138"/>
      <c r="Q68" s="138"/>
      <c r="R68" s="138"/>
      <c r="S68" s="138"/>
      <c r="T68" s="138"/>
      <c r="U68" s="138"/>
      <c r="V68" s="138"/>
      <c r="W68" s="138"/>
      <c r="X68" s="138"/>
      <c r="Y68" s="138"/>
      <c r="Z68" s="138"/>
      <c r="AA68" s="138"/>
      <c r="AB68" s="138"/>
      <c r="AC68" s="138"/>
      <c r="AD68" s="138"/>
      <c r="AE68" s="138"/>
      <c r="AF68" s="138"/>
    </row>
    <row r="69" spans="2:32" x14ac:dyDescent="0.35"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138"/>
      <c r="AB69" s="138"/>
      <c r="AC69" s="138"/>
      <c r="AD69" s="138"/>
      <c r="AE69" s="138"/>
      <c r="AF69" s="138"/>
    </row>
    <row r="70" spans="2:32" x14ac:dyDescent="0.35">
      <c r="B70" s="138"/>
      <c r="C70" s="138"/>
      <c r="D70" s="138"/>
      <c r="E70" s="138"/>
      <c r="F70" s="138"/>
      <c r="G70" s="138"/>
      <c r="H70" s="138"/>
      <c r="I70" s="138"/>
      <c r="J70" s="138"/>
      <c r="K70" s="138"/>
      <c r="L70" s="138"/>
      <c r="M70" s="138"/>
      <c r="N70" s="138"/>
      <c r="O70" s="138"/>
      <c r="P70" s="138"/>
      <c r="Q70" s="138"/>
      <c r="R70" s="138"/>
      <c r="S70" s="138"/>
      <c r="T70" s="138"/>
      <c r="U70" s="138"/>
      <c r="V70" s="138"/>
      <c r="W70" s="138"/>
      <c r="X70" s="138"/>
      <c r="Y70" s="138"/>
      <c r="Z70" s="138"/>
      <c r="AA70" s="138"/>
      <c r="AB70" s="138"/>
      <c r="AC70" s="138"/>
      <c r="AD70" s="138"/>
      <c r="AE70" s="138"/>
      <c r="AF70" s="138"/>
    </row>
    <row r="71" spans="2:32" x14ac:dyDescent="0.35">
      <c r="B71" s="138"/>
      <c r="C71" s="138"/>
      <c r="D71" s="138"/>
      <c r="E71" s="138"/>
      <c r="F71" s="138"/>
      <c r="G71" s="138"/>
      <c r="H71" s="138"/>
      <c r="I71" s="138"/>
      <c r="J71" s="138"/>
      <c r="K71" s="138"/>
      <c r="L71" s="138"/>
      <c r="M71" s="138"/>
      <c r="N71" s="138"/>
      <c r="O71" s="138"/>
      <c r="P71" s="138"/>
      <c r="Q71" s="138"/>
      <c r="R71" s="138"/>
      <c r="S71" s="138"/>
      <c r="T71" s="138"/>
      <c r="U71" s="138"/>
      <c r="V71" s="138"/>
      <c r="W71" s="138"/>
      <c r="X71" s="138"/>
      <c r="Y71" s="138"/>
      <c r="Z71" s="138"/>
      <c r="AA71" s="138"/>
      <c r="AB71" s="138"/>
      <c r="AC71" s="138"/>
      <c r="AD71" s="138"/>
      <c r="AE71" s="138"/>
      <c r="AF71" s="138"/>
    </row>
    <row r="72" spans="2:32" x14ac:dyDescent="0.35">
      <c r="B72" s="138"/>
      <c r="C72" s="138"/>
      <c r="D72" s="138"/>
      <c r="E72" s="138"/>
      <c r="F72" s="138"/>
      <c r="G72" s="138"/>
      <c r="H72" s="138"/>
      <c r="I72" s="138"/>
      <c r="J72" s="138"/>
      <c r="K72" s="138"/>
      <c r="L72" s="138"/>
      <c r="M72" s="138"/>
      <c r="N72" s="138"/>
      <c r="O72" s="138"/>
      <c r="P72" s="138"/>
      <c r="Q72" s="138"/>
      <c r="R72" s="138"/>
      <c r="S72" s="138"/>
      <c r="T72" s="138"/>
      <c r="U72" s="138"/>
      <c r="V72" s="138"/>
      <c r="W72" s="138"/>
      <c r="X72" s="138"/>
      <c r="Y72" s="138"/>
      <c r="Z72" s="138"/>
      <c r="AA72" s="138"/>
      <c r="AB72" s="138"/>
      <c r="AC72" s="138"/>
      <c r="AD72" s="138"/>
      <c r="AE72" s="138"/>
      <c r="AF72" s="138"/>
    </row>
    <row r="73" spans="2:32" x14ac:dyDescent="0.35">
      <c r="B73" s="138"/>
      <c r="C73" s="138"/>
      <c r="D73" s="138"/>
      <c r="E73" s="138"/>
      <c r="F73" s="138"/>
      <c r="G73" s="138"/>
      <c r="H73" s="138"/>
      <c r="I73" s="138"/>
      <c r="J73" s="138"/>
      <c r="K73" s="138"/>
      <c r="L73" s="138"/>
      <c r="M73" s="138"/>
      <c r="N73" s="138"/>
      <c r="O73" s="138"/>
      <c r="P73" s="138"/>
      <c r="Q73" s="138"/>
      <c r="R73" s="138"/>
      <c r="S73" s="138"/>
      <c r="T73" s="138"/>
      <c r="U73" s="138"/>
      <c r="V73" s="138"/>
      <c r="W73" s="138"/>
      <c r="X73" s="138"/>
      <c r="Y73" s="138"/>
      <c r="Z73" s="138"/>
      <c r="AA73" s="138"/>
      <c r="AB73" s="138"/>
      <c r="AC73" s="138"/>
      <c r="AD73" s="138"/>
      <c r="AE73" s="138"/>
      <c r="AF73" s="138"/>
    </row>
    <row r="74" spans="2:32" x14ac:dyDescent="0.35">
      <c r="B74" s="138"/>
      <c r="C74" s="138"/>
      <c r="D74" s="138"/>
      <c r="E74" s="138"/>
      <c r="F74" s="138"/>
      <c r="G74" s="138"/>
      <c r="H74" s="138"/>
      <c r="I74" s="138"/>
      <c r="J74" s="138"/>
      <c r="K74" s="138"/>
      <c r="L74" s="138"/>
      <c r="M74" s="138"/>
      <c r="N74" s="138"/>
      <c r="O74" s="138"/>
      <c r="P74" s="138"/>
      <c r="Q74" s="138"/>
      <c r="R74" s="138"/>
      <c r="S74" s="138"/>
      <c r="T74" s="138"/>
      <c r="U74" s="138"/>
      <c r="V74" s="138"/>
      <c r="W74" s="138"/>
      <c r="X74" s="138"/>
      <c r="Y74" s="138"/>
      <c r="Z74" s="138"/>
      <c r="AA74" s="138"/>
      <c r="AB74" s="138"/>
      <c r="AC74" s="138"/>
      <c r="AD74" s="138"/>
      <c r="AE74" s="138"/>
      <c r="AF74" s="138"/>
    </row>
    <row r="75" spans="2:32" x14ac:dyDescent="0.35">
      <c r="B75" s="138"/>
      <c r="C75" s="138"/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8"/>
      <c r="O75" s="138"/>
      <c r="P75" s="138"/>
      <c r="Q75" s="138"/>
      <c r="R75" s="138"/>
      <c r="S75" s="138"/>
      <c r="T75" s="138"/>
      <c r="U75" s="138"/>
      <c r="V75" s="138"/>
      <c r="W75" s="138"/>
      <c r="X75" s="138"/>
      <c r="Y75" s="138"/>
      <c r="Z75" s="138"/>
      <c r="AA75" s="138"/>
      <c r="AB75" s="138"/>
      <c r="AC75" s="138"/>
      <c r="AD75" s="138"/>
      <c r="AE75" s="138"/>
      <c r="AF75" s="138"/>
    </row>
    <row r="76" spans="2:32" x14ac:dyDescent="0.35">
      <c r="B76" s="138"/>
      <c r="C76" s="138"/>
      <c r="D76" s="138"/>
      <c r="E76" s="138"/>
      <c r="F76" s="138"/>
      <c r="G76" s="138"/>
      <c r="H76" s="138"/>
      <c r="I76" s="138"/>
      <c r="J76" s="138"/>
      <c r="K76" s="138"/>
      <c r="L76" s="138"/>
      <c r="M76" s="138"/>
      <c r="N76" s="138"/>
      <c r="O76" s="138"/>
      <c r="P76" s="138"/>
      <c r="Q76" s="138"/>
      <c r="R76" s="138"/>
      <c r="S76" s="138"/>
      <c r="T76" s="138"/>
      <c r="U76" s="138"/>
      <c r="V76" s="138"/>
      <c r="W76" s="138"/>
      <c r="X76" s="138"/>
      <c r="Y76" s="138"/>
      <c r="Z76" s="138"/>
      <c r="AA76" s="138"/>
      <c r="AB76" s="138"/>
      <c r="AC76" s="138"/>
      <c r="AD76" s="138"/>
      <c r="AE76" s="138"/>
      <c r="AF76" s="138"/>
    </row>
    <row r="77" spans="2:32" x14ac:dyDescent="0.35">
      <c r="B77" s="138"/>
      <c r="C77" s="138"/>
      <c r="D77" s="138"/>
      <c r="E77" s="138"/>
      <c r="F77" s="138"/>
      <c r="G77" s="138"/>
      <c r="H77" s="138"/>
      <c r="I77" s="138"/>
      <c r="J77" s="138"/>
      <c r="K77" s="138"/>
      <c r="L77" s="138"/>
      <c r="M77" s="138"/>
      <c r="N77" s="138"/>
      <c r="O77" s="138"/>
      <c r="P77" s="138"/>
      <c r="Q77" s="138"/>
      <c r="R77" s="138"/>
      <c r="S77" s="138"/>
      <c r="T77" s="138"/>
      <c r="U77" s="138"/>
      <c r="V77" s="138"/>
      <c r="W77" s="138"/>
      <c r="X77" s="138"/>
      <c r="Y77" s="138"/>
      <c r="Z77" s="138"/>
      <c r="AA77" s="138"/>
      <c r="AB77" s="138"/>
      <c r="AC77" s="138"/>
      <c r="AD77" s="138"/>
      <c r="AE77" s="138"/>
      <c r="AF77" s="138"/>
    </row>
    <row r="78" spans="2:32" x14ac:dyDescent="0.35">
      <c r="B78" s="138"/>
      <c r="C78" s="138"/>
      <c r="D78" s="138"/>
      <c r="E78" s="138"/>
      <c r="F78" s="138"/>
      <c r="G78" s="138"/>
      <c r="H78" s="138"/>
      <c r="I78" s="138"/>
      <c r="J78" s="138"/>
      <c r="K78" s="138"/>
      <c r="L78" s="138"/>
      <c r="M78" s="138"/>
      <c r="N78" s="138"/>
      <c r="O78" s="138"/>
      <c r="P78" s="138"/>
      <c r="Q78" s="138"/>
      <c r="R78" s="138"/>
      <c r="S78" s="138"/>
      <c r="T78" s="138"/>
      <c r="U78" s="138"/>
      <c r="V78" s="138"/>
      <c r="W78" s="138"/>
      <c r="X78" s="138"/>
      <c r="Y78" s="138"/>
      <c r="Z78" s="138"/>
      <c r="AA78" s="138"/>
      <c r="AB78" s="138"/>
      <c r="AC78" s="138"/>
      <c r="AD78" s="138"/>
      <c r="AE78" s="138"/>
      <c r="AF78" s="138"/>
    </row>
    <row r="79" spans="2:32" x14ac:dyDescent="0.35">
      <c r="B79" s="138"/>
      <c r="C79" s="138"/>
      <c r="D79" s="138"/>
      <c r="E79" s="138"/>
      <c r="F79" s="138"/>
      <c r="G79" s="138"/>
      <c r="H79" s="138"/>
      <c r="I79" s="138"/>
      <c r="J79" s="138"/>
      <c r="K79" s="138"/>
      <c r="L79" s="138"/>
      <c r="M79" s="138"/>
      <c r="N79" s="138"/>
      <c r="O79" s="138"/>
      <c r="P79" s="138"/>
      <c r="Q79" s="138"/>
      <c r="R79" s="138"/>
      <c r="S79" s="138"/>
      <c r="T79" s="138"/>
      <c r="U79" s="138"/>
      <c r="V79" s="138"/>
      <c r="W79" s="138"/>
      <c r="X79" s="138"/>
      <c r="Y79" s="138"/>
      <c r="Z79" s="138"/>
      <c r="AA79" s="138"/>
      <c r="AB79" s="138"/>
      <c r="AC79" s="138"/>
      <c r="AD79" s="138"/>
      <c r="AE79" s="138"/>
      <c r="AF79" s="138"/>
    </row>
    <row r="80" spans="2:32" x14ac:dyDescent="0.35">
      <c r="B80" s="138"/>
      <c r="C80" s="138"/>
      <c r="D80" s="138"/>
      <c r="E80" s="138"/>
      <c r="F80" s="138"/>
      <c r="G80" s="138"/>
      <c r="H80" s="138"/>
      <c r="I80" s="138"/>
      <c r="J80" s="138"/>
      <c r="K80" s="138"/>
      <c r="L80" s="138"/>
      <c r="M80" s="138"/>
      <c r="N80" s="138"/>
      <c r="O80" s="138"/>
      <c r="P80" s="138"/>
      <c r="Q80" s="138"/>
      <c r="R80" s="138"/>
      <c r="S80" s="138"/>
      <c r="T80" s="138"/>
      <c r="U80" s="138"/>
      <c r="V80" s="138"/>
      <c r="W80" s="138"/>
      <c r="X80" s="138"/>
      <c r="Y80" s="138"/>
      <c r="Z80" s="138"/>
      <c r="AA80" s="138"/>
      <c r="AB80" s="138"/>
      <c r="AC80" s="138"/>
      <c r="AD80" s="138"/>
      <c r="AE80" s="138"/>
      <c r="AF80" s="138"/>
    </row>
    <row r="81" spans="2:32" x14ac:dyDescent="0.35">
      <c r="B81" s="138"/>
      <c r="C81" s="138"/>
      <c r="D81" s="138"/>
      <c r="E81" s="138"/>
      <c r="F81" s="138"/>
      <c r="G81" s="138"/>
      <c r="H81" s="138"/>
      <c r="I81" s="138"/>
      <c r="J81" s="138"/>
      <c r="K81" s="138"/>
      <c r="L81" s="138"/>
      <c r="M81" s="138"/>
      <c r="N81" s="138"/>
      <c r="O81" s="138"/>
      <c r="P81" s="138"/>
      <c r="Q81" s="138"/>
      <c r="R81" s="138"/>
      <c r="S81" s="138"/>
      <c r="T81" s="138"/>
      <c r="U81" s="138"/>
      <c r="V81" s="138"/>
      <c r="W81" s="138"/>
      <c r="X81" s="138"/>
      <c r="Y81" s="138"/>
      <c r="Z81" s="138"/>
      <c r="AA81" s="138"/>
      <c r="AB81" s="138"/>
      <c r="AC81" s="138"/>
      <c r="AD81" s="138"/>
      <c r="AE81" s="138"/>
      <c r="AF81" s="138"/>
    </row>
    <row r="82" spans="2:32" x14ac:dyDescent="0.35">
      <c r="B82" s="138"/>
      <c r="C82" s="138"/>
      <c r="D82" s="138"/>
      <c r="E82" s="138"/>
      <c r="F82" s="138"/>
      <c r="G82" s="138"/>
      <c r="H82" s="138"/>
      <c r="I82" s="138"/>
      <c r="J82" s="138"/>
      <c r="K82" s="138"/>
      <c r="L82" s="138"/>
      <c r="M82" s="138"/>
      <c r="N82" s="138"/>
      <c r="O82" s="138"/>
      <c r="P82" s="138"/>
      <c r="Q82" s="138"/>
      <c r="R82" s="138"/>
      <c r="S82" s="138"/>
      <c r="T82" s="138"/>
      <c r="U82" s="138"/>
      <c r="V82" s="138"/>
      <c r="W82" s="138"/>
      <c r="X82" s="138"/>
      <c r="Y82" s="138"/>
      <c r="Z82" s="138"/>
      <c r="AA82" s="138"/>
      <c r="AB82" s="138"/>
      <c r="AC82" s="138"/>
      <c r="AD82" s="138"/>
      <c r="AE82" s="138"/>
      <c r="AF82" s="138"/>
    </row>
    <row r="83" spans="2:32" x14ac:dyDescent="0.35">
      <c r="B83" s="138"/>
      <c r="C83" s="138"/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38"/>
      <c r="O83" s="138"/>
      <c r="P83" s="138"/>
      <c r="Q83" s="138"/>
      <c r="R83" s="138"/>
      <c r="S83" s="138"/>
      <c r="T83" s="138"/>
      <c r="U83" s="138"/>
      <c r="V83" s="138"/>
      <c r="W83" s="138"/>
      <c r="X83" s="138"/>
      <c r="Y83" s="138"/>
      <c r="Z83" s="138"/>
      <c r="AA83" s="138"/>
      <c r="AB83" s="138"/>
      <c r="AC83" s="138"/>
      <c r="AD83" s="138"/>
      <c r="AE83" s="138"/>
      <c r="AF83" s="138"/>
    </row>
    <row r="84" spans="2:32" x14ac:dyDescent="0.35">
      <c r="B84" s="138"/>
      <c r="C84" s="138"/>
      <c r="D84" s="138"/>
      <c r="E84" s="138"/>
      <c r="F84" s="138"/>
      <c r="G84" s="138"/>
      <c r="H84" s="138"/>
      <c r="I84" s="138"/>
      <c r="J84" s="138"/>
      <c r="K84" s="138"/>
      <c r="L84" s="138"/>
      <c r="M84" s="138"/>
      <c r="N84" s="138"/>
      <c r="O84" s="138"/>
      <c r="P84" s="138"/>
      <c r="Q84" s="138"/>
      <c r="R84" s="138"/>
      <c r="S84" s="138"/>
      <c r="T84" s="138"/>
      <c r="U84" s="138"/>
      <c r="V84" s="138"/>
      <c r="W84" s="138"/>
      <c r="X84" s="138"/>
      <c r="Y84" s="138"/>
      <c r="Z84" s="138"/>
      <c r="AA84" s="138"/>
      <c r="AB84" s="138"/>
      <c r="AC84" s="138"/>
      <c r="AD84" s="138"/>
      <c r="AE84" s="138"/>
      <c r="AF84" s="138"/>
    </row>
    <row r="85" spans="2:32" x14ac:dyDescent="0.35"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138"/>
      <c r="AB85" s="138"/>
      <c r="AC85" s="138"/>
      <c r="AD85" s="138"/>
      <c r="AE85" s="138"/>
      <c r="AF85" s="138"/>
    </row>
    <row r="86" spans="2:32" x14ac:dyDescent="0.35">
      <c r="B86" s="138"/>
      <c r="C86" s="138"/>
      <c r="D86" s="138"/>
      <c r="E86" s="138"/>
      <c r="F86" s="138"/>
      <c r="G86" s="138"/>
      <c r="H86" s="138"/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  <c r="T86" s="138"/>
      <c r="U86" s="138"/>
      <c r="V86" s="138"/>
      <c r="W86" s="138"/>
      <c r="X86" s="138"/>
      <c r="Y86" s="138"/>
      <c r="Z86" s="138"/>
      <c r="AA86" s="138"/>
      <c r="AB86" s="138"/>
      <c r="AC86" s="138"/>
      <c r="AD86" s="138"/>
      <c r="AE86" s="138"/>
      <c r="AF86" s="138"/>
    </row>
    <row r="87" spans="2:32" x14ac:dyDescent="0.35">
      <c r="B87" s="138"/>
      <c r="C87" s="138"/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38"/>
      <c r="O87" s="138"/>
      <c r="P87" s="138"/>
      <c r="Q87" s="138"/>
      <c r="R87" s="138"/>
      <c r="S87" s="138"/>
      <c r="T87" s="138"/>
      <c r="U87" s="138"/>
      <c r="V87" s="138"/>
      <c r="W87" s="138"/>
      <c r="X87" s="138"/>
      <c r="Y87" s="138"/>
      <c r="Z87" s="138"/>
      <c r="AA87" s="138"/>
      <c r="AB87" s="138"/>
      <c r="AC87" s="138"/>
      <c r="AD87" s="138"/>
      <c r="AE87" s="138"/>
      <c r="AF87" s="138"/>
    </row>
    <row r="88" spans="2:32" x14ac:dyDescent="0.35">
      <c r="B88" s="138"/>
      <c r="C88" s="138"/>
      <c r="D88" s="138"/>
      <c r="E88" s="138"/>
      <c r="F88" s="138"/>
      <c r="G88" s="138"/>
      <c r="H88" s="138"/>
      <c r="I88" s="138"/>
      <c r="J88" s="138"/>
      <c r="K88" s="138"/>
      <c r="L88" s="138"/>
      <c r="M88" s="138"/>
      <c r="N88" s="138"/>
      <c r="O88" s="138"/>
      <c r="P88" s="138"/>
      <c r="Q88" s="138"/>
      <c r="R88" s="138"/>
      <c r="S88" s="138"/>
      <c r="T88" s="138"/>
      <c r="U88" s="138"/>
      <c r="V88" s="138"/>
      <c r="W88" s="138"/>
      <c r="X88" s="138"/>
      <c r="Y88" s="138"/>
      <c r="Z88" s="138"/>
      <c r="AA88" s="138"/>
      <c r="AB88" s="138"/>
      <c r="AC88" s="138"/>
      <c r="AD88" s="138"/>
      <c r="AE88" s="138"/>
      <c r="AF88" s="138"/>
    </row>
    <row r="89" spans="2:32" x14ac:dyDescent="0.35">
      <c r="B89" s="138"/>
      <c r="C89" s="138"/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  <c r="T89" s="138"/>
      <c r="U89" s="138"/>
      <c r="V89" s="138"/>
      <c r="W89" s="138"/>
      <c r="X89" s="138"/>
      <c r="Y89" s="138"/>
      <c r="Z89" s="138"/>
      <c r="AA89" s="138"/>
      <c r="AB89" s="138"/>
      <c r="AC89" s="138"/>
      <c r="AD89" s="138"/>
      <c r="AE89" s="138"/>
      <c r="AF89" s="138"/>
    </row>
    <row r="90" spans="2:32" x14ac:dyDescent="0.35">
      <c r="B90" s="138"/>
      <c r="C90" s="138"/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8"/>
      <c r="O90" s="138"/>
      <c r="P90" s="138"/>
      <c r="Q90" s="138"/>
      <c r="R90" s="138"/>
      <c r="S90" s="138"/>
      <c r="T90" s="138"/>
      <c r="U90" s="138"/>
      <c r="V90" s="138"/>
      <c r="W90" s="138"/>
      <c r="X90" s="138"/>
      <c r="Y90" s="138"/>
      <c r="Z90" s="138"/>
      <c r="AA90" s="138"/>
      <c r="AB90" s="138"/>
      <c r="AC90" s="138"/>
      <c r="AD90" s="138"/>
      <c r="AE90" s="138"/>
      <c r="AF90" s="138"/>
    </row>
    <row r="91" spans="2:32" x14ac:dyDescent="0.35">
      <c r="B91" s="138"/>
      <c r="C91" s="138"/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8"/>
      <c r="O91" s="138"/>
      <c r="P91" s="138"/>
      <c r="Q91" s="138"/>
      <c r="R91" s="138"/>
      <c r="S91" s="138"/>
      <c r="T91" s="138"/>
      <c r="U91" s="138"/>
      <c r="V91" s="138"/>
      <c r="W91" s="138"/>
      <c r="X91" s="138"/>
      <c r="Y91" s="138"/>
      <c r="Z91" s="138"/>
      <c r="AA91" s="138"/>
      <c r="AB91" s="138"/>
      <c r="AC91" s="138"/>
      <c r="AD91" s="138"/>
      <c r="AE91" s="138"/>
      <c r="AF91" s="138"/>
    </row>
    <row r="92" spans="2:32" x14ac:dyDescent="0.35"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8"/>
      <c r="W92" s="138"/>
      <c r="X92" s="138"/>
      <c r="Y92" s="138"/>
      <c r="Z92" s="138"/>
      <c r="AA92" s="138"/>
      <c r="AB92" s="138"/>
      <c r="AC92" s="138"/>
      <c r="AD92" s="138"/>
      <c r="AE92" s="138"/>
      <c r="AF92" s="138"/>
    </row>
    <row r="93" spans="2:32" x14ac:dyDescent="0.35">
      <c r="B93" s="138"/>
      <c r="C93" s="138"/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8"/>
      <c r="O93" s="138"/>
      <c r="P93" s="138"/>
      <c r="Q93" s="138"/>
      <c r="R93" s="138"/>
      <c r="S93" s="138"/>
      <c r="T93" s="138"/>
      <c r="U93" s="138"/>
      <c r="V93" s="138"/>
      <c r="W93" s="138"/>
      <c r="X93" s="138"/>
      <c r="Y93" s="138"/>
      <c r="Z93" s="138"/>
      <c r="AA93" s="138"/>
      <c r="AB93" s="138"/>
      <c r="AC93" s="138"/>
      <c r="AD93" s="138"/>
      <c r="AE93" s="138"/>
      <c r="AF93" s="138"/>
    </row>
    <row r="94" spans="2:32" x14ac:dyDescent="0.35">
      <c r="B94" s="138"/>
      <c r="C94" s="138"/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8"/>
      <c r="T94" s="138"/>
      <c r="U94" s="138"/>
      <c r="V94" s="138"/>
      <c r="W94" s="138"/>
      <c r="X94" s="138"/>
      <c r="Y94" s="138"/>
      <c r="Z94" s="138"/>
      <c r="AA94" s="138"/>
      <c r="AB94" s="138"/>
      <c r="AC94" s="138"/>
      <c r="AD94" s="138"/>
      <c r="AE94" s="138"/>
      <c r="AF94" s="138"/>
    </row>
    <row r="95" spans="2:32" x14ac:dyDescent="0.35">
      <c r="B95" s="138"/>
      <c r="C95" s="138"/>
      <c r="D95" s="138"/>
      <c r="E95" s="138"/>
      <c r="F95" s="138"/>
      <c r="G95" s="138"/>
      <c r="H95" s="138"/>
      <c r="I95" s="138"/>
      <c r="J95" s="138"/>
      <c r="K95" s="138"/>
      <c r="L95" s="138"/>
      <c r="M95" s="138"/>
      <c r="N95" s="138"/>
      <c r="O95" s="138"/>
      <c r="P95" s="138"/>
      <c r="Q95" s="138"/>
      <c r="R95" s="138"/>
      <c r="S95" s="138"/>
      <c r="T95" s="138"/>
      <c r="U95" s="138"/>
      <c r="V95" s="138"/>
      <c r="W95" s="138"/>
      <c r="X95" s="138"/>
      <c r="Y95" s="138"/>
      <c r="Z95" s="138"/>
      <c r="AA95" s="138"/>
      <c r="AB95" s="138"/>
      <c r="AC95" s="138"/>
      <c r="AD95" s="138"/>
      <c r="AE95" s="138"/>
      <c r="AF95" s="138"/>
    </row>
    <row r="96" spans="2:32" x14ac:dyDescent="0.35">
      <c r="B96" s="138"/>
      <c r="C96" s="138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8"/>
      <c r="O96" s="138"/>
      <c r="P96" s="138"/>
      <c r="Q96" s="138"/>
      <c r="R96" s="138"/>
      <c r="S96" s="138"/>
      <c r="T96" s="138"/>
      <c r="U96" s="138"/>
      <c r="V96" s="138"/>
      <c r="W96" s="138"/>
      <c r="X96" s="138"/>
      <c r="Y96" s="138"/>
      <c r="Z96" s="138"/>
      <c r="AA96" s="138"/>
      <c r="AB96" s="138"/>
      <c r="AC96" s="138"/>
      <c r="AD96" s="138"/>
      <c r="AE96" s="138"/>
      <c r="AF96" s="138"/>
    </row>
    <row r="97" spans="2:32" x14ac:dyDescent="0.35">
      <c r="B97" s="138"/>
      <c r="C97" s="138"/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O97" s="138"/>
      <c r="P97" s="138"/>
      <c r="Q97" s="138"/>
      <c r="R97" s="138"/>
      <c r="S97" s="138"/>
      <c r="T97" s="138"/>
      <c r="U97" s="138"/>
      <c r="V97" s="138"/>
      <c r="W97" s="138"/>
      <c r="X97" s="138"/>
      <c r="Y97" s="138"/>
      <c r="Z97" s="138"/>
      <c r="AA97" s="138"/>
      <c r="AB97" s="138"/>
      <c r="AC97" s="138"/>
      <c r="AD97" s="138"/>
      <c r="AE97" s="138"/>
      <c r="AF97" s="138"/>
    </row>
    <row r="98" spans="2:32" x14ac:dyDescent="0.35">
      <c r="B98" s="138"/>
      <c r="C98" s="138"/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38"/>
      <c r="O98" s="138"/>
      <c r="P98" s="138"/>
      <c r="Q98" s="138"/>
      <c r="R98" s="138"/>
      <c r="S98" s="138"/>
      <c r="T98" s="138"/>
      <c r="U98" s="138"/>
      <c r="V98" s="138"/>
      <c r="W98" s="138"/>
      <c r="X98" s="138"/>
      <c r="Y98" s="138"/>
      <c r="Z98" s="138"/>
      <c r="AA98" s="138"/>
      <c r="AB98" s="138"/>
      <c r="AC98" s="138"/>
      <c r="AD98" s="138"/>
      <c r="AE98" s="138"/>
      <c r="AF98" s="138"/>
    </row>
    <row r="99" spans="2:32" x14ac:dyDescent="0.35">
      <c r="B99" s="138"/>
      <c r="C99" s="138"/>
      <c r="D99" s="138"/>
      <c r="E99" s="138"/>
      <c r="F99" s="138"/>
      <c r="G99" s="138"/>
      <c r="H99" s="138"/>
      <c r="I99" s="138"/>
      <c r="J99" s="138"/>
      <c r="K99" s="138"/>
      <c r="L99" s="138"/>
      <c r="M99" s="138"/>
      <c r="N99" s="138"/>
      <c r="O99" s="138"/>
      <c r="P99" s="138"/>
      <c r="Q99" s="138"/>
      <c r="R99" s="138"/>
      <c r="S99" s="138"/>
      <c r="T99" s="138"/>
      <c r="U99" s="138"/>
      <c r="V99" s="138"/>
      <c r="W99" s="138"/>
      <c r="X99" s="138"/>
      <c r="Y99" s="138"/>
      <c r="Z99" s="138"/>
      <c r="AA99" s="138"/>
      <c r="AB99" s="138"/>
      <c r="AC99" s="138"/>
      <c r="AD99" s="138"/>
      <c r="AE99" s="138"/>
      <c r="AF99" s="138"/>
    </row>
    <row r="100" spans="2:32" x14ac:dyDescent="0.35"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138"/>
      <c r="AB100" s="138"/>
      <c r="AC100" s="138"/>
      <c r="AD100" s="138"/>
      <c r="AE100" s="138"/>
      <c r="AF100" s="138"/>
    </row>
    <row r="101" spans="2:32" x14ac:dyDescent="0.35">
      <c r="B101" s="138"/>
      <c r="C101" s="138"/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8"/>
      <c r="T101" s="138"/>
      <c r="U101" s="138"/>
      <c r="V101" s="138"/>
      <c r="W101" s="138"/>
      <c r="X101" s="138"/>
      <c r="Y101" s="138"/>
      <c r="Z101" s="138"/>
      <c r="AA101" s="138"/>
      <c r="AB101" s="138"/>
      <c r="AC101" s="138"/>
      <c r="AD101" s="138"/>
      <c r="AE101" s="138"/>
      <c r="AF101" s="138"/>
    </row>
    <row r="102" spans="2:32" x14ac:dyDescent="0.35">
      <c r="B102" s="138"/>
      <c r="C102" s="138"/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  <c r="N102" s="138"/>
      <c r="O102" s="138"/>
      <c r="P102" s="138"/>
      <c r="Q102" s="138"/>
      <c r="R102" s="138"/>
      <c r="S102" s="138"/>
      <c r="T102" s="138"/>
      <c r="U102" s="138"/>
      <c r="V102" s="138"/>
      <c r="W102" s="138"/>
      <c r="X102" s="138"/>
      <c r="Y102" s="138"/>
      <c r="Z102" s="138"/>
      <c r="AA102" s="138"/>
      <c r="AB102" s="138"/>
      <c r="AC102" s="138"/>
      <c r="AD102" s="138"/>
      <c r="AE102" s="138"/>
      <c r="AF102" s="138"/>
    </row>
    <row r="103" spans="2:32" x14ac:dyDescent="0.35">
      <c r="B103" s="138"/>
      <c r="C103" s="138"/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38"/>
      <c r="O103" s="138"/>
      <c r="P103" s="138"/>
      <c r="Q103" s="138"/>
      <c r="R103" s="138"/>
      <c r="S103" s="138"/>
      <c r="T103" s="138"/>
      <c r="U103" s="138"/>
      <c r="V103" s="138"/>
      <c r="W103" s="138"/>
      <c r="X103" s="138"/>
      <c r="Y103" s="138"/>
      <c r="Z103" s="138"/>
      <c r="AA103" s="138"/>
      <c r="AB103" s="138"/>
      <c r="AC103" s="138"/>
      <c r="AD103" s="138"/>
      <c r="AE103" s="138"/>
      <c r="AF103" s="138"/>
    </row>
    <row r="104" spans="2:32" x14ac:dyDescent="0.35">
      <c r="B104" s="138"/>
      <c r="C104" s="138"/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  <c r="N104" s="138"/>
      <c r="O104" s="138"/>
      <c r="P104" s="138"/>
      <c r="Q104" s="138"/>
      <c r="R104" s="138"/>
      <c r="S104" s="138"/>
      <c r="T104" s="138"/>
      <c r="U104" s="138"/>
      <c r="V104" s="138"/>
      <c r="W104" s="138"/>
      <c r="X104" s="138"/>
      <c r="Y104" s="138"/>
      <c r="Z104" s="138"/>
      <c r="AA104" s="138"/>
      <c r="AB104" s="138"/>
      <c r="AC104" s="138"/>
      <c r="AD104" s="138"/>
      <c r="AE104" s="138"/>
      <c r="AF104" s="138"/>
    </row>
    <row r="105" spans="2:32" x14ac:dyDescent="0.35">
      <c r="B105" s="138"/>
      <c r="C105" s="138"/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8"/>
      <c r="O105" s="138"/>
      <c r="P105" s="138"/>
      <c r="Q105" s="138"/>
      <c r="R105" s="138"/>
      <c r="S105" s="138"/>
      <c r="T105" s="138"/>
      <c r="U105" s="138"/>
      <c r="V105" s="138"/>
      <c r="W105" s="138"/>
      <c r="X105" s="138"/>
      <c r="Y105" s="138"/>
      <c r="Z105" s="138"/>
      <c r="AA105" s="138"/>
      <c r="AB105" s="138"/>
      <c r="AC105" s="138"/>
      <c r="AD105" s="138"/>
      <c r="AE105" s="138"/>
      <c r="AF105" s="138"/>
    </row>
    <row r="106" spans="2:32" x14ac:dyDescent="0.35">
      <c r="B106" s="138"/>
      <c r="C106" s="138"/>
      <c r="D106" s="138"/>
      <c r="E106" s="138"/>
      <c r="F106" s="138"/>
      <c r="G106" s="138"/>
      <c r="H106" s="138"/>
      <c r="I106" s="138"/>
      <c r="J106" s="138"/>
      <c r="K106" s="138"/>
      <c r="L106" s="138"/>
      <c r="M106" s="138"/>
      <c r="N106" s="138"/>
      <c r="O106" s="138"/>
      <c r="P106" s="138"/>
      <c r="Q106" s="138"/>
      <c r="R106" s="138"/>
      <c r="S106" s="138"/>
      <c r="T106" s="138"/>
      <c r="U106" s="138"/>
      <c r="V106" s="138"/>
      <c r="W106" s="138"/>
      <c r="X106" s="138"/>
      <c r="Y106" s="138"/>
      <c r="Z106" s="138"/>
      <c r="AA106" s="138"/>
      <c r="AB106" s="138"/>
      <c r="AC106" s="138"/>
      <c r="AD106" s="138"/>
      <c r="AE106" s="138"/>
      <c r="AF106" s="138"/>
    </row>
    <row r="107" spans="2:32" x14ac:dyDescent="0.35">
      <c r="B107" s="138"/>
      <c r="C107" s="138"/>
      <c r="D107" s="138"/>
      <c r="E107" s="138"/>
      <c r="F107" s="138"/>
      <c r="G107" s="138"/>
      <c r="H107" s="138"/>
      <c r="I107" s="138"/>
      <c r="J107" s="138"/>
      <c r="K107" s="138"/>
      <c r="L107" s="138"/>
      <c r="M107" s="138"/>
      <c r="N107" s="138"/>
      <c r="O107" s="138"/>
      <c r="P107" s="138"/>
      <c r="Q107" s="138"/>
      <c r="R107" s="138"/>
      <c r="S107" s="138"/>
      <c r="T107" s="138"/>
      <c r="U107" s="138"/>
      <c r="V107" s="138"/>
      <c r="W107" s="138"/>
      <c r="X107" s="138"/>
      <c r="Y107" s="138"/>
      <c r="Z107" s="138"/>
      <c r="AA107" s="138"/>
      <c r="AB107" s="138"/>
      <c r="AC107" s="138"/>
      <c r="AD107" s="138"/>
      <c r="AE107" s="138"/>
      <c r="AF107" s="138"/>
    </row>
    <row r="108" spans="2:32" x14ac:dyDescent="0.35"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138"/>
      <c r="AB108" s="138"/>
      <c r="AC108" s="138"/>
      <c r="AD108" s="138"/>
      <c r="AE108" s="138"/>
      <c r="AF108" s="138"/>
    </row>
    <row r="109" spans="2:32" x14ac:dyDescent="0.35">
      <c r="B109" s="138"/>
      <c r="C109" s="138"/>
      <c r="D109" s="138"/>
      <c r="E109" s="138"/>
      <c r="F109" s="138"/>
      <c r="G109" s="138"/>
      <c r="H109" s="138"/>
      <c r="I109" s="138"/>
      <c r="J109" s="138"/>
      <c r="K109" s="138"/>
      <c r="L109" s="138"/>
      <c r="M109" s="138"/>
      <c r="N109" s="138"/>
      <c r="O109" s="138"/>
      <c r="P109" s="138"/>
      <c r="Q109" s="138"/>
      <c r="R109" s="138"/>
      <c r="S109" s="138"/>
      <c r="T109" s="138"/>
      <c r="U109" s="138"/>
      <c r="V109" s="138"/>
      <c r="W109" s="138"/>
      <c r="X109" s="138"/>
      <c r="Y109" s="138"/>
      <c r="Z109" s="138"/>
      <c r="AA109" s="138"/>
      <c r="AB109" s="138"/>
      <c r="AC109" s="138"/>
      <c r="AD109" s="138"/>
      <c r="AE109" s="138"/>
      <c r="AF109" s="138"/>
    </row>
    <row r="110" spans="2:32" x14ac:dyDescent="0.35">
      <c r="B110" s="138"/>
      <c r="C110" s="138"/>
      <c r="D110" s="138"/>
      <c r="E110" s="138"/>
      <c r="F110" s="138"/>
      <c r="G110" s="138"/>
      <c r="H110" s="138"/>
      <c r="I110" s="138"/>
      <c r="J110" s="138"/>
      <c r="K110" s="138"/>
      <c r="L110" s="138"/>
      <c r="M110" s="138"/>
      <c r="N110" s="138"/>
      <c r="O110" s="138"/>
      <c r="P110" s="138"/>
      <c r="Q110" s="138"/>
      <c r="R110" s="138"/>
      <c r="S110" s="138"/>
      <c r="T110" s="138"/>
      <c r="U110" s="138"/>
      <c r="V110" s="138"/>
      <c r="W110" s="138"/>
      <c r="X110" s="138"/>
      <c r="Y110" s="138"/>
      <c r="Z110" s="138"/>
      <c r="AA110" s="138"/>
      <c r="AB110" s="138"/>
      <c r="AC110" s="138"/>
      <c r="AD110" s="138"/>
      <c r="AE110" s="138"/>
      <c r="AF110" s="138"/>
    </row>
    <row r="111" spans="2:32" x14ac:dyDescent="0.35">
      <c r="B111" s="138"/>
      <c r="C111" s="138"/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8"/>
      <c r="O111" s="138"/>
      <c r="P111" s="138"/>
      <c r="Q111" s="138"/>
      <c r="R111" s="138"/>
      <c r="S111" s="138"/>
      <c r="T111" s="138"/>
      <c r="U111" s="138"/>
      <c r="V111" s="138"/>
      <c r="W111" s="138"/>
      <c r="X111" s="138"/>
      <c r="Y111" s="138"/>
      <c r="Z111" s="138"/>
      <c r="AA111" s="138"/>
      <c r="AB111" s="138"/>
      <c r="AC111" s="138"/>
      <c r="AD111" s="138"/>
      <c r="AE111" s="138"/>
      <c r="AF111" s="138"/>
    </row>
    <row r="112" spans="2:32" x14ac:dyDescent="0.35">
      <c r="B112" s="138"/>
      <c r="C112" s="138"/>
      <c r="D112" s="138"/>
      <c r="E112" s="138"/>
      <c r="F112" s="138"/>
      <c r="G112" s="138"/>
      <c r="H112" s="138"/>
      <c r="I112" s="138"/>
      <c r="J112" s="138"/>
      <c r="K112" s="138"/>
      <c r="L112" s="138"/>
      <c r="M112" s="138"/>
      <c r="N112" s="138"/>
      <c r="O112" s="138"/>
      <c r="P112" s="138"/>
      <c r="Q112" s="138"/>
      <c r="R112" s="138"/>
      <c r="S112" s="138"/>
      <c r="T112" s="138"/>
      <c r="U112" s="138"/>
      <c r="V112" s="138"/>
      <c r="W112" s="138"/>
      <c r="X112" s="138"/>
      <c r="Y112" s="138"/>
      <c r="Z112" s="138"/>
      <c r="AA112" s="138"/>
      <c r="AB112" s="138"/>
      <c r="AC112" s="138"/>
      <c r="AD112" s="138"/>
      <c r="AE112" s="138"/>
      <c r="AF112" s="138"/>
    </row>
    <row r="113" spans="2:32" x14ac:dyDescent="0.35">
      <c r="B113" s="138"/>
      <c r="C113" s="138"/>
      <c r="D113" s="138"/>
      <c r="E113" s="138"/>
      <c r="F113" s="138"/>
      <c r="G113" s="138"/>
      <c r="H113" s="138"/>
      <c r="I113" s="138"/>
      <c r="J113" s="138"/>
      <c r="K113" s="138"/>
      <c r="L113" s="138"/>
      <c r="M113" s="138"/>
      <c r="N113" s="138"/>
      <c r="O113" s="138"/>
      <c r="P113" s="138"/>
      <c r="Q113" s="138"/>
      <c r="R113" s="138"/>
      <c r="S113" s="138"/>
      <c r="T113" s="138"/>
      <c r="U113" s="138"/>
      <c r="V113" s="138"/>
      <c r="W113" s="138"/>
      <c r="X113" s="138"/>
      <c r="Y113" s="138"/>
      <c r="Z113" s="138"/>
      <c r="AA113" s="138"/>
      <c r="AB113" s="138"/>
      <c r="AC113" s="138"/>
      <c r="AD113" s="138"/>
      <c r="AE113" s="138"/>
      <c r="AF113" s="138"/>
    </row>
    <row r="114" spans="2:32" x14ac:dyDescent="0.35">
      <c r="B114" s="138"/>
      <c r="C114" s="138"/>
      <c r="D114" s="138"/>
      <c r="E114" s="138"/>
      <c r="F114" s="138"/>
      <c r="G114" s="138"/>
      <c r="H114" s="138"/>
      <c r="I114" s="138"/>
      <c r="J114" s="138"/>
      <c r="K114" s="138"/>
      <c r="L114" s="138"/>
      <c r="M114" s="138"/>
      <c r="N114" s="138"/>
      <c r="O114" s="138"/>
      <c r="P114" s="138"/>
      <c r="Q114" s="138"/>
      <c r="R114" s="138"/>
      <c r="S114" s="138"/>
      <c r="T114" s="138"/>
      <c r="U114" s="138"/>
      <c r="V114" s="138"/>
      <c r="W114" s="138"/>
      <c r="X114" s="138"/>
      <c r="Y114" s="138"/>
      <c r="Z114" s="138"/>
      <c r="AA114" s="138"/>
      <c r="AB114" s="138"/>
      <c r="AC114" s="138"/>
      <c r="AD114" s="138"/>
      <c r="AE114" s="138"/>
      <c r="AF114" s="138"/>
    </row>
    <row r="115" spans="2:32" x14ac:dyDescent="0.35">
      <c r="B115" s="138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  <c r="AA115" s="138"/>
      <c r="AB115" s="138"/>
      <c r="AC115" s="138"/>
      <c r="AD115" s="138"/>
      <c r="AE115" s="138"/>
      <c r="AF115" s="138"/>
    </row>
    <row r="116" spans="2:32" x14ac:dyDescent="0.35">
      <c r="B116" s="138"/>
      <c r="C116" s="138"/>
      <c r="D116" s="138"/>
      <c r="E116" s="138"/>
      <c r="F116" s="138"/>
      <c r="G116" s="138"/>
      <c r="H116" s="138"/>
      <c r="I116" s="138"/>
      <c r="J116" s="138"/>
      <c r="K116" s="138"/>
      <c r="L116" s="138"/>
      <c r="M116" s="138"/>
      <c r="N116" s="138"/>
      <c r="O116" s="138"/>
      <c r="P116" s="138"/>
      <c r="Q116" s="138"/>
      <c r="R116" s="138"/>
      <c r="S116" s="138"/>
      <c r="T116" s="138"/>
      <c r="U116" s="138"/>
      <c r="V116" s="138"/>
      <c r="W116" s="138"/>
      <c r="X116" s="138"/>
      <c r="Y116" s="138"/>
      <c r="Z116" s="138"/>
      <c r="AA116" s="138"/>
      <c r="AB116" s="138"/>
      <c r="AC116" s="138"/>
      <c r="AD116" s="138"/>
      <c r="AE116" s="138"/>
      <c r="AF116" s="138"/>
    </row>
    <row r="117" spans="2:32" x14ac:dyDescent="0.35"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  <c r="AA117" s="138"/>
      <c r="AB117" s="138"/>
      <c r="AC117" s="138"/>
      <c r="AD117" s="138"/>
      <c r="AE117" s="138"/>
      <c r="AF117" s="138"/>
    </row>
    <row r="118" spans="2:32" x14ac:dyDescent="0.35"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8"/>
      <c r="AA118" s="138"/>
      <c r="AB118" s="138"/>
      <c r="AC118" s="138"/>
      <c r="AD118" s="138"/>
      <c r="AE118" s="138"/>
      <c r="AF118" s="138"/>
    </row>
    <row r="119" spans="2:32" x14ac:dyDescent="0.35">
      <c r="B119" s="138"/>
      <c r="C119" s="138"/>
      <c r="D119" s="138"/>
      <c r="E119" s="138"/>
      <c r="F119" s="138"/>
      <c r="G119" s="138"/>
      <c r="H119" s="138"/>
      <c r="I119" s="138"/>
      <c r="J119" s="138"/>
      <c r="K119" s="138"/>
      <c r="L119" s="138"/>
      <c r="M119" s="138"/>
      <c r="N119" s="138"/>
      <c r="O119" s="138"/>
      <c r="P119" s="138"/>
      <c r="Q119" s="138"/>
      <c r="R119" s="138"/>
      <c r="S119" s="138"/>
      <c r="T119" s="138"/>
      <c r="U119" s="138"/>
      <c r="V119" s="138"/>
      <c r="W119" s="138"/>
      <c r="X119" s="138"/>
      <c r="Y119" s="138"/>
      <c r="Z119" s="138"/>
      <c r="AA119" s="138"/>
      <c r="AB119" s="138"/>
      <c r="AC119" s="138"/>
      <c r="AD119" s="138"/>
      <c r="AE119" s="138"/>
      <c r="AF119" s="138"/>
    </row>
    <row r="120" spans="2:32" x14ac:dyDescent="0.35">
      <c r="B120" s="138"/>
      <c r="C120" s="138"/>
      <c r="D120" s="138"/>
      <c r="E120" s="138"/>
      <c r="F120" s="138"/>
      <c r="G120" s="138"/>
      <c r="H120" s="138"/>
      <c r="I120" s="138"/>
      <c r="J120" s="138"/>
      <c r="K120" s="138"/>
      <c r="L120" s="138"/>
      <c r="M120" s="138"/>
      <c r="N120" s="138"/>
      <c r="O120" s="138"/>
      <c r="P120" s="138"/>
      <c r="Q120" s="138"/>
      <c r="R120" s="138"/>
      <c r="S120" s="138"/>
      <c r="T120" s="138"/>
      <c r="U120" s="138"/>
      <c r="V120" s="138"/>
      <c r="W120" s="138"/>
      <c r="X120" s="138"/>
      <c r="Y120" s="138"/>
      <c r="Z120" s="138"/>
      <c r="AA120" s="138"/>
      <c r="AB120" s="138"/>
      <c r="AC120" s="138"/>
      <c r="AD120" s="138"/>
      <c r="AE120" s="138"/>
      <c r="AF120" s="138"/>
    </row>
    <row r="121" spans="2:32" x14ac:dyDescent="0.35"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  <c r="AA121" s="138"/>
      <c r="AB121" s="138"/>
      <c r="AC121" s="138"/>
      <c r="AD121" s="138"/>
      <c r="AE121" s="138"/>
      <c r="AF121" s="138"/>
    </row>
    <row r="122" spans="2:32" x14ac:dyDescent="0.35">
      <c r="B122" s="138"/>
      <c r="C122" s="138"/>
      <c r="D122" s="138"/>
      <c r="E122" s="138"/>
      <c r="F122" s="138"/>
      <c r="G122" s="138"/>
      <c r="H122" s="138"/>
      <c r="I122" s="138"/>
      <c r="J122" s="138"/>
      <c r="K122" s="138"/>
      <c r="L122" s="138"/>
      <c r="M122" s="138"/>
      <c r="N122" s="138"/>
      <c r="O122" s="138"/>
      <c r="P122" s="138"/>
      <c r="Q122" s="138"/>
      <c r="R122" s="138"/>
      <c r="S122" s="138"/>
      <c r="T122" s="138"/>
      <c r="U122" s="138"/>
      <c r="V122" s="138"/>
      <c r="W122" s="138"/>
      <c r="X122" s="138"/>
      <c r="Y122" s="138"/>
      <c r="Z122" s="138"/>
      <c r="AA122" s="138"/>
      <c r="AB122" s="138"/>
      <c r="AC122" s="138"/>
      <c r="AD122" s="138"/>
      <c r="AE122" s="138"/>
      <c r="AF122" s="138"/>
    </row>
    <row r="123" spans="2:32" x14ac:dyDescent="0.35">
      <c r="B123" s="138"/>
      <c r="C123" s="138"/>
      <c r="D123" s="138"/>
      <c r="E123" s="138"/>
      <c r="F123" s="138"/>
      <c r="G123" s="138"/>
      <c r="H123" s="138"/>
      <c r="I123" s="138"/>
      <c r="J123" s="138"/>
      <c r="K123" s="138"/>
      <c r="L123" s="138"/>
      <c r="M123" s="138"/>
      <c r="N123" s="138"/>
      <c r="O123" s="138"/>
      <c r="P123" s="138"/>
      <c r="Q123" s="138"/>
      <c r="R123" s="138"/>
      <c r="S123" s="138"/>
      <c r="T123" s="138"/>
      <c r="U123" s="138"/>
      <c r="V123" s="138"/>
      <c r="W123" s="138"/>
      <c r="X123" s="138"/>
      <c r="Y123" s="138"/>
      <c r="Z123" s="138"/>
      <c r="AA123" s="138"/>
      <c r="AB123" s="138"/>
      <c r="AC123" s="138"/>
      <c r="AD123" s="138"/>
      <c r="AE123" s="138"/>
      <c r="AF123" s="138"/>
    </row>
    <row r="124" spans="2:32" x14ac:dyDescent="0.35">
      <c r="B124" s="138"/>
      <c r="C124" s="138"/>
      <c r="D124" s="138"/>
      <c r="E124" s="138"/>
      <c r="F124" s="138"/>
      <c r="G124" s="138"/>
      <c r="H124" s="138"/>
      <c r="I124" s="138"/>
      <c r="J124" s="138"/>
      <c r="K124" s="138"/>
      <c r="L124" s="138"/>
      <c r="M124" s="138"/>
      <c r="N124" s="138"/>
      <c r="O124" s="138"/>
      <c r="P124" s="138"/>
      <c r="Q124" s="138"/>
      <c r="R124" s="138"/>
      <c r="S124" s="138"/>
      <c r="T124" s="138"/>
      <c r="U124" s="138"/>
      <c r="V124" s="138"/>
      <c r="W124" s="138"/>
      <c r="X124" s="138"/>
      <c r="Y124" s="138"/>
      <c r="Z124" s="138"/>
      <c r="AA124" s="138"/>
      <c r="AB124" s="138"/>
      <c r="AC124" s="138"/>
      <c r="AD124" s="138"/>
      <c r="AE124" s="138"/>
      <c r="AF124" s="138"/>
    </row>
    <row r="125" spans="2:32" x14ac:dyDescent="0.35">
      <c r="B125" s="138"/>
      <c r="C125" s="138"/>
      <c r="D125" s="138"/>
      <c r="E125" s="138"/>
      <c r="F125" s="138"/>
      <c r="G125" s="138"/>
      <c r="H125" s="138"/>
      <c r="I125" s="138"/>
      <c r="J125" s="138"/>
      <c r="K125" s="138"/>
      <c r="L125" s="138"/>
      <c r="M125" s="138"/>
      <c r="N125" s="138"/>
      <c r="O125" s="138"/>
      <c r="P125" s="138"/>
      <c r="Q125" s="138"/>
      <c r="R125" s="138"/>
      <c r="S125" s="138"/>
      <c r="T125" s="138"/>
      <c r="U125" s="138"/>
      <c r="V125" s="138"/>
      <c r="W125" s="138"/>
      <c r="X125" s="138"/>
      <c r="Y125" s="138"/>
      <c r="Z125" s="138"/>
      <c r="AA125" s="138"/>
      <c r="AB125" s="138"/>
      <c r="AC125" s="138"/>
      <c r="AD125" s="138"/>
      <c r="AE125" s="138"/>
      <c r="AF125" s="138"/>
    </row>
    <row r="126" spans="2:32" x14ac:dyDescent="0.35">
      <c r="B126" s="138"/>
      <c r="C126" s="138"/>
      <c r="D126" s="138"/>
      <c r="E126" s="138"/>
      <c r="F126" s="138"/>
      <c r="G126" s="138"/>
      <c r="H126" s="138"/>
      <c r="I126" s="138"/>
      <c r="J126" s="138"/>
      <c r="K126" s="138"/>
      <c r="L126" s="138"/>
      <c r="M126" s="138"/>
      <c r="N126" s="138"/>
      <c r="O126" s="138"/>
      <c r="P126" s="138"/>
      <c r="Q126" s="138"/>
      <c r="R126" s="138"/>
      <c r="S126" s="138"/>
      <c r="T126" s="138"/>
      <c r="U126" s="138"/>
      <c r="V126" s="138"/>
      <c r="W126" s="138"/>
      <c r="X126" s="138"/>
      <c r="Y126" s="138"/>
      <c r="Z126" s="138"/>
      <c r="AA126" s="138"/>
      <c r="AB126" s="138"/>
      <c r="AC126" s="138"/>
      <c r="AD126" s="138"/>
      <c r="AE126" s="138"/>
      <c r="AF126" s="138"/>
    </row>
    <row r="127" spans="2:32" x14ac:dyDescent="0.35">
      <c r="B127" s="138"/>
      <c r="C127" s="138"/>
      <c r="D127" s="138"/>
      <c r="E127" s="138"/>
      <c r="F127" s="138"/>
      <c r="G127" s="138"/>
      <c r="H127" s="138"/>
      <c r="I127" s="138"/>
      <c r="J127" s="138"/>
      <c r="K127" s="138"/>
      <c r="L127" s="138"/>
      <c r="M127" s="138"/>
      <c r="N127" s="138"/>
      <c r="O127" s="138"/>
      <c r="P127" s="138"/>
      <c r="Q127" s="138"/>
      <c r="R127" s="138"/>
      <c r="S127" s="138"/>
      <c r="T127" s="138"/>
      <c r="U127" s="138"/>
      <c r="V127" s="138"/>
      <c r="W127" s="138"/>
      <c r="X127" s="138"/>
      <c r="Y127" s="138"/>
      <c r="Z127" s="138"/>
      <c r="AA127" s="138"/>
      <c r="AB127" s="138"/>
      <c r="AC127" s="138"/>
      <c r="AD127" s="138"/>
      <c r="AE127" s="138"/>
      <c r="AF127" s="138"/>
    </row>
    <row r="128" spans="2:32" x14ac:dyDescent="0.35">
      <c r="B128" s="138"/>
      <c r="C128" s="138"/>
      <c r="D128" s="138"/>
      <c r="E128" s="138"/>
      <c r="F128" s="138"/>
      <c r="G128" s="138"/>
      <c r="H128" s="138"/>
      <c r="I128" s="138"/>
      <c r="J128" s="138"/>
      <c r="K128" s="138"/>
      <c r="L128" s="138"/>
      <c r="M128" s="138"/>
      <c r="N128" s="138"/>
      <c r="O128" s="138"/>
      <c r="P128" s="138"/>
      <c r="Q128" s="138"/>
      <c r="R128" s="138"/>
      <c r="S128" s="138"/>
      <c r="T128" s="138"/>
      <c r="U128" s="138"/>
      <c r="V128" s="138"/>
      <c r="W128" s="138"/>
      <c r="X128" s="138"/>
      <c r="Y128" s="138"/>
      <c r="Z128" s="138"/>
      <c r="AA128" s="138"/>
      <c r="AB128" s="138"/>
      <c r="AC128" s="138"/>
      <c r="AD128" s="138"/>
      <c r="AE128" s="138"/>
      <c r="AF128" s="138"/>
    </row>
    <row r="129" spans="2:32" x14ac:dyDescent="0.35">
      <c r="B129" s="138"/>
      <c r="C129" s="138"/>
      <c r="D129" s="138"/>
      <c r="E129" s="138"/>
      <c r="F129" s="138"/>
      <c r="G129" s="138"/>
      <c r="H129" s="138"/>
      <c r="I129" s="138"/>
      <c r="J129" s="138"/>
      <c r="K129" s="138"/>
      <c r="L129" s="138"/>
      <c r="M129" s="138"/>
      <c r="N129" s="138"/>
      <c r="O129" s="138"/>
      <c r="P129" s="138"/>
      <c r="Q129" s="138"/>
      <c r="R129" s="138"/>
      <c r="S129" s="138"/>
      <c r="T129" s="138"/>
      <c r="U129" s="138"/>
      <c r="V129" s="138"/>
      <c r="W129" s="138"/>
      <c r="X129" s="138"/>
      <c r="Y129" s="138"/>
      <c r="Z129" s="138"/>
      <c r="AA129" s="138"/>
      <c r="AB129" s="138"/>
      <c r="AC129" s="138"/>
      <c r="AD129" s="138"/>
      <c r="AE129" s="138"/>
      <c r="AF129" s="138"/>
    </row>
    <row r="130" spans="2:32" x14ac:dyDescent="0.35">
      <c r="B130" s="138"/>
      <c r="C130" s="138"/>
      <c r="D130" s="138"/>
      <c r="E130" s="138"/>
      <c r="F130" s="138"/>
      <c r="G130" s="138"/>
      <c r="H130" s="138"/>
      <c r="I130" s="138"/>
      <c r="J130" s="138"/>
      <c r="K130" s="138"/>
      <c r="L130" s="138"/>
      <c r="M130" s="138"/>
      <c r="N130" s="138"/>
      <c r="O130" s="138"/>
      <c r="P130" s="138"/>
      <c r="Q130" s="138"/>
      <c r="R130" s="138"/>
      <c r="S130" s="138"/>
      <c r="T130" s="138"/>
      <c r="U130" s="138"/>
      <c r="V130" s="138"/>
      <c r="W130" s="138"/>
      <c r="X130" s="138"/>
      <c r="Y130" s="138"/>
      <c r="Z130" s="138"/>
      <c r="AA130" s="138"/>
      <c r="AB130" s="138"/>
      <c r="AC130" s="138"/>
      <c r="AD130" s="138"/>
      <c r="AE130" s="138"/>
      <c r="AF130" s="138"/>
    </row>
    <row r="131" spans="2:32" x14ac:dyDescent="0.35">
      <c r="B131" s="138"/>
      <c r="C131" s="13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8"/>
      <c r="N131" s="138"/>
      <c r="O131" s="138"/>
      <c r="P131" s="138"/>
      <c r="Q131" s="138"/>
      <c r="R131" s="138"/>
      <c r="S131" s="138"/>
      <c r="T131" s="138"/>
      <c r="U131" s="138"/>
      <c r="V131" s="138"/>
      <c r="W131" s="138"/>
      <c r="X131" s="138"/>
      <c r="Y131" s="138"/>
      <c r="Z131" s="138"/>
      <c r="AA131" s="138"/>
      <c r="AB131" s="138"/>
      <c r="AC131" s="138"/>
      <c r="AD131" s="138"/>
      <c r="AE131" s="138"/>
      <c r="AF131" s="138"/>
    </row>
    <row r="132" spans="2:32" x14ac:dyDescent="0.35">
      <c r="B132" s="138"/>
      <c r="C132" s="138"/>
      <c r="D132" s="138"/>
      <c r="E132" s="138"/>
      <c r="F132" s="138"/>
      <c r="G132" s="138"/>
      <c r="H132" s="138"/>
      <c r="I132" s="138"/>
      <c r="J132" s="138"/>
      <c r="K132" s="138"/>
      <c r="L132" s="138"/>
      <c r="M132" s="138"/>
      <c r="N132" s="138"/>
      <c r="O132" s="138"/>
      <c r="P132" s="138"/>
      <c r="Q132" s="138"/>
      <c r="R132" s="138"/>
      <c r="S132" s="138"/>
      <c r="T132" s="138"/>
      <c r="U132" s="138"/>
      <c r="V132" s="138"/>
      <c r="W132" s="138"/>
      <c r="X132" s="138"/>
      <c r="Y132" s="138"/>
      <c r="Z132" s="138"/>
      <c r="AA132" s="138"/>
      <c r="AB132" s="138"/>
      <c r="AC132" s="138"/>
      <c r="AD132" s="138"/>
      <c r="AE132" s="138"/>
      <c r="AF132" s="138"/>
    </row>
    <row r="133" spans="2:32" x14ac:dyDescent="0.35">
      <c r="B133" s="138"/>
      <c r="C133" s="138"/>
      <c r="D133" s="138"/>
      <c r="E133" s="138"/>
      <c r="F133" s="138"/>
      <c r="G133" s="138"/>
      <c r="H133" s="138"/>
      <c r="I133" s="138"/>
      <c r="J133" s="138"/>
      <c r="K133" s="138"/>
      <c r="L133" s="138"/>
      <c r="M133" s="138"/>
      <c r="N133" s="138"/>
      <c r="O133" s="138"/>
      <c r="P133" s="138"/>
      <c r="Q133" s="138"/>
      <c r="R133" s="138"/>
      <c r="S133" s="138"/>
      <c r="T133" s="138"/>
      <c r="U133" s="138"/>
      <c r="V133" s="138"/>
      <c r="W133" s="138"/>
      <c r="X133" s="138"/>
      <c r="Y133" s="138"/>
      <c r="Z133" s="138"/>
      <c r="AA133" s="138"/>
      <c r="AB133" s="138"/>
      <c r="AC133" s="138"/>
      <c r="AD133" s="138"/>
      <c r="AE133" s="138"/>
      <c r="AF133" s="138"/>
    </row>
    <row r="134" spans="2:32" x14ac:dyDescent="0.35">
      <c r="B134" s="138"/>
      <c r="C134" s="138"/>
      <c r="D134" s="138"/>
      <c r="E134" s="138"/>
      <c r="F134" s="138"/>
      <c r="G134" s="138"/>
      <c r="H134" s="138"/>
      <c r="I134" s="138"/>
      <c r="J134" s="138"/>
      <c r="K134" s="138"/>
      <c r="L134" s="138"/>
      <c r="M134" s="138"/>
      <c r="N134" s="138"/>
      <c r="O134" s="138"/>
      <c r="P134" s="138"/>
      <c r="Q134" s="138"/>
      <c r="R134" s="138"/>
      <c r="S134" s="138"/>
      <c r="T134" s="138"/>
      <c r="U134" s="138"/>
      <c r="V134" s="138"/>
      <c r="W134" s="138"/>
      <c r="X134" s="138"/>
      <c r="Y134" s="138"/>
      <c r="Z134" s="138"/>
      <c r="AA134" s="138"/>
      <c r="AB134" s="138"/>
      <c r="AC134" s="138"/>
      <c r="AD134" s="138"/>
      <c r="AE134" s="138"/>
      <c r="AF134" s="138"/>
    </row>
    <row r="135" spans="2:32" x14ac:dyDescent="0.35">
      <c r="B135" s="138"/>
      <c r="C135" s="138"/>
      <c r="D135" s="138"/>
      <c r="E135" s="138"/>
      <c r="F135" s="138"/>
      <c r="G135" s="138"/>
      <c r="H135" s="138"/>
      <c r="I135" s="138"/>
      <c r="J135" s="138"/>
      <c r="K135" s="138"/>
      <c r="L135" s="138"/>
      <c r="M135" s="138"/>
      <c r="N135" s="138"/>
      <c r="O135" s="138"/>
      <c r="P135" s="138"/>
      <c r="Q135" s="138"/>
      <c r="R135" s="138"/>
      <c r="S135" s="138"/>
      <c r="T135" s="138"/>
      <c r="U135" s="138"/>
      <c r="V135" s="138"/>
      <c r="W135" s="138"/>
      <c r="X135" s="138"/>
      <c r="Y135" s="138"/>
      <c r="Z135" s="138"/>
      <c r="AA135" s="138"/>
      <c r="AB135" s="138"/>
      <c r="AC135" s="138"/>
      <c r="AD135" s="138"/>
      <c r="AE135" s="138"/>
      <c r="AF135" s="138"/>
    </row>
    <row r="136" spans="2:32" x14ac:dyDescent="0.35">
      <c r="B136" s="138"/>
      <c r="C136" s="138"/>
      <c r="D136" s="138"/>
      <c r="E136" s="138"/>
      <c r="F136" s="138"/>
      <c r="G136" s="138"/>
      <c r="H136" s="138"/>
      <c r="I136" s="138"/>
      <c r="J136" s="138"/>
      <c r="K136" s="138"/>
      <c r="L136" s="138"/>
      <c r="M136" s="138"/>
      <c r="N136" s="138"/>
      <c r="O136" s="138"/>
      <c r="P136" s="138"/>
      <c r="Q136" s="138"/>
      <c r="R136" s="138"/>
      <c r="S136" s="138"/>
      <c r="T136" s="138"/>
      <c r="U136" s="138"/>
      <c r="V136" s="138"/>
      <c r="W136" s="138"/>
      <c r="X136" s="138"/>
      <c r="Y136" s="138"/>
      <c r="Z136" s="138"/>
      <c r="AA136" s="138"/>
      <c r="AB136" s="138"/>
      <c r="AC136" s="138"/>
      <c r="AD136" s="138"/>
      <c r="AE136" s="138"/>
      <c r="AF136" s="138"/>
    </row>
    <row r="137" spans="2:32" x14ac:dyDescent="0.35"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138"/>
      <c r="AB137" s="138"/>
      <c r="AC137" s="138"/>
      <c r="AD137" s="138"/>
      <c r="AE137" s="138"/>
      <c r="AF137" s="138"/>
    </row>
    <row r="138" spans="2:32" x14ac:dyDescent="0.35">
      <c r="B138" s="138"/>
      <c r="C138" s="138"/>
      <c r="D138" s="138"/>
      <c r="E138" s="138"/>
      <c r="F138" s="138"/>
      <c r="G138" s="138"/>
      <c r="H138" s="138"/>
      <c r="I138" s="138"/>
      <c r="J138" s="138"/>
      <c r="K138" s="138"/>
      <c r="L138" s="138"/>
      <c r="M138" s="138"/>
      <c r="N138" s="138"/>
      <c r="O138" s="138"/>
      <c r="P138" s="138"/>
      <c r="Q138" s="138"/>
      <c r="R138" s="138"/>
      <c r="S138" s="138"/>
      <c r="T138" s="138"/>
      <c r="U138" s="138"/>
      <c r="V138" s="138"/>
      <c r="W138" s="138"/>
      <c r="X138" s="138"/>
      <c r="Y138" s="138"/>
      <c r="Z138" s="138"/>
      <c r="AA138" s="138"/>
      <c r="AB138" s="138"/>
      <c r="AC138" s="138"/>
      <c r="AD138" s="138"/>
      <c r="AE138" s="138"/>
      <c r="AF138" s="138"/>
    </row>
    <row r="139" spans="2:32" x14ac:dyDescent="0.35">
      <c r="B139" s="138"/>
      <c r="C139" s="138"/>
      <c r="D139" s="138"/>
      <c r="E139" s="138"/>
      <c r="F139" s="138"/>
      <c r="G139" s="138"/>
      <c r="H139" s="138"/>
      <c r="I139" s="138"/>
      <c r="J139" s="138"/>
      <c r="K139" s="138"/>
      <c r="L139" s="138"/>
      <c r="M139" s="138"/>
      <c r="N139" s="138"/>
      <c r="O139" s="138"/>
      <c r="P139" s="138"/>
      <c r="Q139" s="138"/>
      <c r="R139" s="138"/>
      <c r="S139" s="138"/>
      <c r="T139" s="138"/>
      <c r="U139" s="138"/>
      <c r="V139" s="138"/>
      <c r="W139" s="138"/>
      <c r="X139" s="138"/>
      <c r="Y139" s="138"/>
      <c r="Z139" s="138"/>
      <c r="AA139" s="138"/>
      <c r="AB139" s="138"/>
      <c r="AC139" s="138"/>
      <c r="AD139" s="138"/>
      <c r="AE139" s="138"/>
      <c r="AF139" s="138"/>
    </row>
    <row r="140" spans="2:32" x14ac:dyDescent="0.35">
      <c r="B140" s="138"/>
      <c r="C140" s="138"/>
      <c r="D140" s="138"/>
      <c r="E140" s="138"/>
      <c r="F140" s="138"/>
      <c r="G140" s="138"/>
      <c r="H140" s="138"/>
      <c r="I140" s="138"/>
      <c r="J140" s="138"/>
      <c r="K140" s="138"/>
      <c r="L140" s="138"/>
      <c r="M140" s="138"/>
      <c r="N140" s="138"/>
      <c r="O140" s="138"/>
      <c r="P140" s="138"/>
      <c r="Q140" s="138"/>
      <c r="R140" s="138"/>
      <c r="S140" s="138"/>
      <c r="T140" s="138"/>
      <c r="U140" s="138"/>
      <c r="V140" s="138"/>
      <c r="W140" s="138"/>
      <c r="X140" s="138"/>
      <c r="Y140" s="138"/>
      <c r="Z140" s="138"/>
      <c r="AA140" s="138"/>
      <c r="AB140" s="138"/>
      <c r="AC140" s="138"/>
      <c r="AD140" s="138"/>
      <c r="AE140" s="138"/>
      <c r="AF140" s="138"/>
    </row>
    <row r="141" spans="2:32" x14ac:dyDescent="0.35">
      <c r="B141" s="138"/>
      <c r="C141" s="138"/>
      <c r="D141" s="138"/>
      <c r="E141" s="138"/>
      <c r="F141" s="138"/>
      <c r="G141" s="138"/>
      <c r="H141" s="138"/>
      <c r="I141" s="138"/>
      <c r="J141" s="138"/>
      <c r="K141" s="138"/>
      <c r="L141" s="138"/>
      <c r="M141" s="138"/>
      <c r="N141" s="138"/>
      <c r="O141" s="138"/>
      <c r="P141" s="138"/>
      <c r="Q141" s="138"/>
      <c r="R141" s="138"/>
      <c r="S141" s="138"/>
      <c r="T141" s="138"/>
      <c r="U141" s="138"/>
      <c r="V141" s="138"/>
      <c r="W141" s="138"/>
      <c r="X141" s="138"/>
      <c r="Y141" s="138"/>
      <c r="Z141" s="138"/>
      <c r="AA141" s="138"/>
      <c r="AB141" s="138"/>
      <c r="AC141" s="138"/>
      <c r="AD141" s="138"/>
      <c r="AE141" s="138"/>
      <c r="AF141" s="138"/>
    </row>
    <row r="142" spans="2:32" x14ac:dyDescent="0.35">
      <c r="B142" s="138"/>
      <c r="C142" s="138"/>
      <c r="D142" s="138"/>
      <c r="E142" s="138"/>
      <c r="F142" s="138"/>
      <c r="G142" s="138"/>
      <c r="H142" s="138"/>
      <c r="I142" s="138"/>
      <c r="J142" s="138"/>
      <c r="K142" s="138"/>
      <c r="L142" s="138"/>
      <c r="M142" s="138"/>
      <c r="N142" s="138"/>
      <c r="O142" s="138"/>
      <c r="P142" s="138"/>
      <c r="Q142" s="138"/>
      <c r="R142" s="138"/>
      <c r="S142" s="138"/>
      <c r="T142" s="138"/>
      <c r="U142" s="138"/>
      <c r="V142" s="138"/>
      <c r="W142" s="138"/>
      <c r="X142" s="138"/>
      <c r="Y142" s="138"/>
      <c r="Z142" s="138"/>
      <c r="AA142" s="138"/>
      <c r="AB142" s="138"/>
      <c r="AC142" s="138"/>
      <c r="AD142" s="138"/>
      <c r="AE142" s="138"/>
      <c r="AF142" s="138"/>
    </row>
    <row r="143" spans="2:32" x14ac:dyDescent="0.35">
      <c r="B143" s="138"/>
      <c r="C143" s="138"/>
      <c r="D143" s="138"/>
      <c r="E143" s="138"/>
      <c r="F143" s="138"/>
      <c r="G143" s="138"/>
      <c r="H143" s="138"/>
      <c r="I143" s="138"/>
      <c r="J143" s="138"/>
      <c r="K143" s="138"/>
      <c r="L143" s="138"/>
      <c r="M143" s="138"/>
      <c r="N143" s="138"/>
      <c r="O143" s="138"/>
      <c r="P143" s="138"/>
      <c r="Q143" s="138"/>
      <c r="R143" s="138"/>
      <c r="S143" s="138"/>
      <c r="T143" s="138"/>
      <c r="U143" s="138"/>
      <c r="V143" s="138"/>
      <c r="W143" s="138"/>
      <c r="X143" s="138"/>
      <c r="Y143" s="138"/>
      <c r="Z143" s="138"/>
      <c r="AA143" s="138"/>
      <c r="AB143" s="138"/>
      <c r="AC143" s="138"/>
      <c r="AD143" s="138"/>
      <c r="AE143" s="138"/>
      <c r="AF143" s="138"/>
    </row>
    <row r="144" spans="2:32" x14ac:dyDescent="0.35">
      <c r="B144" s="138"/>
      <c r="C144" s="138"/>
      <c r="D144" s="138"/>
      <c r="E144" s="138"/>
      <c r="F144" s="138"/>
      <c r="G144" s="138"/>
      <c r="H144" s="138"/>
      <c r="I144" s="138"/>
      <c r="J144" s="138"/>
      <c r="K144" s="138"/>
      <c r="L144" s="138"/>
      <c r="M144" s="138"/>
      <c r="N144" s="138"/>
      <c r="O144" s="138"/>
      <c r="P144" s="138"/>
      <c r="Q144" s="138"/>
      <c r="R144" s="138"/>
      <c r="S144" s="138"/>
      <c r="T144" s="138"/>
      <c r="U144" s="138"/>
      <c r="V144" s="138"/>
      <c r="W144" s="138"/>
      <c r="X144" s="138"/>
      <c r="Y144" s="138"/>
      <c r="Z144" s="138"/>
      <c r="AA144" s="138"/>
      <c r="AB144" s="138"/>
      <c r="AC144" s="138"/>
      <c r="AD144" s="138"/>
      <c r="AE144" s="138"/>
      <c r="AF144" s="138"/>
    </row>
    <row r="145" spans="2:32" x14ac:dyDescent="0.35">
      <c r="B145" s="138"/>
      <c r="C145" s="138"/>
      <c r="D145" s="138"/>
      <c r="E145" s="138"/>
      <c r="F145" s="138"/>
      <c r="G145" s="138"/>
      <c r="H145" s="138"/>
      <c r="I145" s="138"/>
      <c r="J145" s="138"/>
      <c r="K145" s="138"/>
      <c r="L145" s="138"/>
      <c r="M145" s="138"/>
      <c r="N145" s="138"/>
      <c r="O145" s="138"/>
      <c r="P145" s="138"/>
      <c r="Q145" s="138"/>
      <c r="R145" s="138"/>
      <c r="S145" s="138"/>
      <c r="T145" s="138"/>
      <c r="U145" s="138"/>
      <c r="V145" s="138"/>
      <c r="W145" s="138"/>
      <c r="X145" s="138"/>
      <c r="Y145" s="138"/>
      <c r="Z145" s="138"/>
      <c r="AA145" s="138"/>
      <c r="AB145" s="138"/>
      <c r="AC145" s="138"/>
      <c r="AD145" s="138"/>
      <c r="AE145" s="138"/>
      <c r="AF145" s="138"/>
    </row>
    <row r="146" spans="2:32" x14ac:dyDescent="0.35">
      <c r="B146" s="138"/>
      <c r="C146" s="138"/>
      <c r="D146" s="138"/>
      <c r="E146" s="138"/>
      <c r="F146" s="138"/>
      <c r="G146" s="138"/>
      <c r="H146" s="138"/>
      <c r="I146" s="138"/>
      <c r="J146" s="138"/>
      <c r="K146" s="138"/>
      <c r="L146" s="138"/>
      <c r="M146" s="138"/>
      <c r="N146" s="138"/>
      <c r="O146" s="138"/>
      <c r="P146" s="138"/>
      <c r="Q146" s="138"/>
      <c r="R146" s="138"/>
      <c r="S146" s="138"/>
      <c r="T146" s="138"/>
      <c r="U146" s="138"/>
      <c r="V146" s="138"/>
      <c r="W146" s="138"/>
      <c r="X146" s="138"/>
      <c r="Y146" s="138"/>
      <c r="Z146" s="138"/>
      <c r="AA146" s="138"/>
      <c r="AB146" s="138"/>
      <c r="AC146" s="138"/>
      <c r="AD146" s="138"/>
      <c r="AE146" s="138"/>
      <c r="AF146" s="138"/>
    </row>
    <row r="147" spans="2:32" x14ac:dyDescent="0.35">
      <c r="B147" s="138"/>
      <c r="C147" s="138"/>
      <c r="D147" s="138"/>
      <c r="E147" s="138"/>
      <c r="F147" s="138"/>
      <c r="G147" s="138"/>
      <c r="H147" s="138"/>
      <c r="I147" s="138"/>
      <c r="J147" s="138"/>
      <c r="K147" s="138"/>
      <c r="L147" s="138"/>
      <c r="M147" s="138"/>
      <c r="N147" s="138"/>
      <c r="O147" s="138"/>
      <c r="P147" s="138"/>
      <c r="Q147" s="138"/>
      <c r="R147" s="138"/>
      <c r="S147" s="138"/>
      <c r="T147" s="138"/>
      <c r="U147" s="138"/>
      <c r="V147" s="138"/>
      <c r="W147" s="138"/>
      <c r="X147" s="138"/>
      <c r="Y147" s="138"/>
      <c r="Z147" s="138"/>
      <c r="AA147" s="138"/>
      <c r="AB147" s="138"/>
      <c r="AC147" s="138"/>
      <c r="AD147" s="138"/>
      <c r="AE147" s="138"/>
      <c r="AF147" s="138"/>
    </row>
    <row r="148" spans="2:32" x14ac:dyDescent="0.35">
      <c r="B148" s="138"/>
      <c r="C148" s="138"/>
      <c r="D148" s="138"/>
      <c r="E148" s="138"/>
      <c r="F148" s="138"/>
      <c r="G148" s="138"/>
      <c r="H148" s="138"/>
      <c r="I148" s="138"/>
      <c r="J148" s="138"/>
      <c r="K148" s="138"/>
      <c r="L148" s="138"/>
      <c r="M148" s="138"/>
      <c r="N148" s="138"/>
      <c r="O148" s="138"/>
      <c r="P148" s="138"/>
      <c r="Q148" s="138"/>
      <c r="R148" s="138"/>
      <c r="S148" s="138"/>
      <c r="T148" s="138"/>
      <c r="U148" s="138"/>
      <c r="V148" s="138"/>
      <c r="W148" s="138"/>
      <c r="X148" s="138"/>
      <c r="Y148" s="138"/>
      <c r="Z148" s="138"/>
      <c r="AA148" s="138"/>
      <c r="AB148" s="138"/>
      <c r="AC148" s="138"/>
      <c r="AD148" s="138"/>
      <c r="AE148" s="138"/>
      <c r="AF148" s="138"/>
    </row>
    <row r="149" spans="2:32" x14ac:dyDescent="0.35">
      <c r="B149" s="138"/>
      <c r="C149" s="138"/>
      <c r="D149" s="138"/>
      <c r="E149" s="138"/>
      <c r="F149" s="138"/>
      <c r="G149" s="138"/>
      <c r="H149" s="138"/>
      <c r="I149" s="138"/>
      <c r="J149" s="138"/>
      <c r="K149" s="138"/>
      <c r="L149" s="138"/>
      <c r="M149" s="138"/>
      <c r="N149" s="138"/>
      <c r="O149" s="138"/>
      <c r="P149" s="138"/>
      <c r="Q149" s="138"/>
      <c r="R149" s="138"/>
      <c r="S149" s="138"/>
      <c r="T149" s="138"/>
      <c r="U149" s="138"/>
      <c r="V149" s="138"/>
      <c r="W149" s="138"/>
      <c r="X149" s="138"/>
      <c r="Y149" s="138"/>
      <c r="Z149" s="138"/>
      <c r="AA149" s="138"/>
      <c r="AB149" s="138"/>
      <c r="AC149" s="138"/>
      <c r="AD149" s="138"/>
      <c r="AE149" s="138"/>
      <c r="AF149" s="138"/>
    </row>
    <row r="150" spans="2:32" x14ac:dyDescent="0.35">
      <c r="B150" s="138"/>
      <c r="C150" s="138"/>
      <c r="D150" s="138"/>
      <c r="E150" s="138"/>
      <c r="F150" s="138"/>
      <c r="G150" s="138"/>
      <c r="H150" s="138"/>
      <c r="I150" s="138"/>
      <c r="J150" s="138"/>
      <c r="K150" s="138"/>
      <c r="L150" s="138"/>
      <c r="M150" s="138"/>
      <c r="N150" s="138"/>
      <c r="O150" s="138"/>
      <c r="P150" s="138"/>
      <c r="Q150" s="138"/>
      <c r="R150" s="138"/>
      <c r="S150" s="138"/>
      <c r="T150" s="138"/>
      <c r="U150" s="138"/>
      <c r="V150" s="138"/>
      <c r="W150" s="138"/>
      <c r="X150" s="138"/>
      <c r="Y150" s="138"/>
      <c r="Z150" s="138"/>
      <c r="AA150" s="138"/>
      <c r="AB150" s="138"/>
      <c r="AC150" s="138"/>
      <c r="AD150" s="138"/>
      <c r="AE150" s="138"/>
      <c r="AF150" s="138"/>
    </row>
    <row r="151" spans="2:32" x14ac:dyDescent="0.35">
      <c r="B151" s="138"/>
      <c r="C151" s="138"/>
      <c r="D151" s="138"/>
      <c r="E151" s="138"/>
      <c r="F151" s="138"/>
      <c r="G151" s="138"/>
      <c r="H151" s="138"/>
      <c r="I151" s="138"/>
      <c r="J151" s="138"/>
      <c r="K151" s="138"/>
      <c r="L151" s="138"/>
      <c r="M151" s="138"/>
      <c r="N151" s="138"/>
      <c r="O151" s="138"/>
      <c r="P151" s="138"/>
      <c r="Q151" s="138"/>
      <c r="R151" s="138"/>
      <c r="S151" s="138"/>
      <c r="T151" s="138"/>
      <c r="U151" s="138"/>
      <c r="V151" s="138"/>
      <c r="W151" s="138"/>
      <c r="X151" s="138"/>
      <c r="Y151" s="138"/>
      <c r="Z151" s="138"/>
      <c r="AA151" s="138"/>
      <c r="AB151" s="138"/>
      <c r="AC151" s="138"/>
      <c r="AD151" s="138"/>
      <c r="AE151" s="138"/>
      <c r="AF151" s="138"/>
    </row>
    <row r="152" spans="2:32" x14ac:dyDescent="0.35">
      <c r="B152" s="138"/>
      <c r="C152" s="138"/>
      <c r="D152" s="138"/>
      <c r="E152" s="138"/>
      <c r="F152" s="138"/>
      <c r="G152" s="138"/>
      <c r="H152" s="138"/>
      <c r="I152" s="138"/>
      <c r="J152" s="138"/>
      <c r="K152" s="138"/>
      <c r="L152" s="138"/>
      <c r="M152" s="138"/>
      <c r="N152" s="138"/>
      <c r="O152" s="138"/>
      <c r="P152" s="138"/>
      <c r="Q152" s="138"/>
      <c r="R152" s="138"/>
      <c r="S152" s="138"/>
      <c r="T152" s="138"/>
      <c r="U152" s="138"/>
      <c r="V152" s="138"/>
      <c r="W152" s="138"/>
      <c r="X152" s="138"/>
      <c r="Y152" s="138"/>
      <c r="Z152" s="138"/>
      <c r="AA152" s="138"/>
      <c r="AB152" s="138"/>
      <c r="AC152" s="138"/>
      <c r="AD152" s="138"/>
      <c r="AE152" s="138"/>
      <c r="AF152" s="138"/>
    </row>
    <row r="153" spans="2:32" x14ac:dyDescent="0.35">
      <c r="B153" s="138"/>
      <c r="C153" s="138"/>
      <c r="D153" s="138"/>
      <c r="E153" s="138"/>
      <c r="F153" s="138"/>
      <c r="G153" s="138"/>
      <c r="H153" s="138"/>
      <c r="I153" s="138"/>
      <c r="J153" s="138"/>
      <c r="K153" s="138"/>
      <c r="L153" s="138"/>
      <c r="M153" s="138"/>
      <c r="N153" s="138"/>
      <c r="O153" s="138"/>
      <c r="P153" s="138"/>
      <c r="Q153" s="138"/>
      <c r="R153" s="138"/>
      <c r="S153" s="138"/>
      <c r="T153" s="138"/>
      <c r="U153" s="138"/>
      <c r="V153" s="138"/>
      <c r="W153" s="138"/>
      <c r="X153" s="138"/>
      <c r="Y153" s="138"/>
      <c r="Z153" s="138"/>
      <c r="AA153" s="138"/>
      <c r="AB153" s="138"/>
      <c r="AC153" s="138"/>
      <c r="AD153" s="138"/>
      <c r="AE153" s="138"/>
      <c r="AF153" s="138"/>
    </row>
    <row r="154" spans="2:32" x14ac:dyDescent="0.35">
      <c r="B154" s="138"/>
      <c r="C154" s="138"/>
      <c r="D154" s="138"/>
      <c r="E154" s="138"/>
      <c r="F154" s="138"/>
      <c r="G154" s="138"/>
      <c r="H154" s="138"/>
      <c r="I154" s="138"/>
      <c r="J154" s="138"/>
      <c r="K154" s="138"/>
      <c r="L154" s="138"/>
      <c r="M154" s="138"/>
      <c r="N154" s="138"/>
      <c r="O154" s="138"/>
      <c r="P154" s="138"/>
      <c r="Q154" s="138"/>
      <c r="R154" s="138"/>
      <c r="S154" s="138"/>
      <c r="T154" s="138"/>
      <c r="U154" s="138"/>
      <c r="V154" s="138"/>
      <c r="W154" s="138"/>
      <c r="X154" s="138"/>
      <c r="Y154" s="138"/>
      <c r="Z154" s="138"/>
      <c r="AA154" s="138"/>
      <c r="AB154" s="138"/>
      <c r="AC154" s="138"/>
      <c r="AD154" s="138"/>
      <c r="AE154" s="138"/>
      <c r="AF154" s="138"/>
    </row>
    <row r="155" spans="2:32" x14ac:dyDescent="0.35">
      <c r="B155" s="138"/>
      <c r="C155" s="138"/>
      <c r="D155" s="138"/>
      <c r="E155" s="138"/>
      <c r="F155" s="138"/>
      <c r="G155" s="138"/>
      <c r="H155" s="138"/>
      <c r="I155" s="138"/>
      <c r="J155" s="138"/>
      <c r="K155" s="138"/>
      <c r="L155" s="138"/>
      <c r="M155" s="138"/>
      <c r="N155" s="138"/>
      <c r="O155" s="138"/>
      <c r="P155" s="138"/>
      <c r="Q155" s="138"/>
      <c r="R155" s="138"/>
      <c r="S155" s="138"/>
      <c r="T155" s="138"/>
      <c r="U155" s="138"/>
      <c r="V155" s="138"/>
      <c r="W155" s="138"/>
      <c r="X155" s="138"/>
      <c r="Y155" s="138"/>
      <c r="Z155" s="138"/>
      <c r="AA155" s="138"/>
      <c r="AB155" s="138"/>
      <c r="AC155" s="138"/>
      <c r="AD155" s="138"/>
      <c r="AE155" s="138"/>
      <c r="AF155" s="138"/>
    </row>
    <row r="156" spans="2:32" x14ac:dyDescent="0.35">
      <c r="B156" s="138"/>
      <c r="C156" s="138"/>
      <c r="D156" s="138"/>
      <c r="E156" s="138"/>
      <c r="F156" s="138"/>
      <c r="G156" s="138"/>
      <c r="H156" s="138"/>
      <c r="I156" s="138"/>
      <c r="J156" s="138"/>
      <c r="K156" s="138"/>
      <c r="L156" s="138"/>
      <c r="M156" s="138"/>
      <c r="N156" s="138"/>
      <c r="O156" s="138"/>
      <c r="P156" s="138"/>
      <c r="Q156" s="138"/>
      <c r="R156" s="138"/>
      <c r="S156" s="138"/>
      <c r="T156" s="138"/>
      <c r="U156" s="138"/>
      <c r="V156" s="138"/>
      <c r="W156" s="138"/>
      <c r="X156" s="138"/>
      <c r="Y156" s="138"/>
      <c r="Z156" s="138"/>
      <c r="AA156" s="138"/>
      <c r="AB156" s="138"/>
      <c r="AC156" s="138"/>
      <c r="AD156" s="138"/>
      <c r="AE156" s="138"/>
      <c r="AF156" s="138"/>
    </row>
    <row r="157" spans="2:32" x14ac:dyDescent="0.35">
      <c r="B157" s="138"/>
      <c r="C157" s="138"/>
      <c r="D157" s="138"/>
      <c r="E157" s="138"/>
      <c r="F157" s="138"/>
      <c r="G157" s="138"/>
      <c r="H157" s="138"/>
      <c r="I157" s="138"/>
      <c r="J157" s="138"/>
      <c r="K157" s="138"/>
      <c r="L157" s="138"/>
      <c r="M157" s="138"/>
      <c r="N157" s="138"/>
      <c r="O157" s="138"/>
      <c r="P157" s="138"/>
      <c r="Q157" s="138"/>
      <c r="R157" s="138"/>
      <c r="S157" s="138"/>
      <c r="T157" s="138"/>
      <c r="U157" s="138"/>
      <c r="V157" s="138"/>
      <c r="W157" s="138"/>
      <c r="X157" s="138"/>
      <c r="Y157" s="138"/>
      <c r="Z157" s="138"/>
      <c r="AA157" s="138"/>
      <c r="AB157" s="138"/>
      <c r="AC157" s="138"/>
      <c r="AD157" s="138"/>
      <c r="AE157" s="138"/>
      <c r="AF157" s="138"/>
    </row>
    <row r="158" spans="2:32" x14ac:dyDescent="0.35">
      <c r="B158" s="138"/>
      <c r="C158" s="138"/>
      <c r="D158" s="138"/>
      <c r="E158" s="138"/>
      <c r="F158" s="138"/>
      <c r="G158" s="138"/>
      <c r="H158" s="138"/>
      <c r="I158" s="138"/>
      <c r="J158" s="138"/>
      <c r="K158" s="138"/>
      <c r="L158" s="138"/>
      <c r="M158" s="138"/>
      <c r="N158" s="138"/>
      <c r="O158" s="138"/>
      <c r="P158" s="138"/>
      <c r="Q158" s="138"/>
      <c r="R158" s="138"/>
      <c r="S158" s="138"/>
      <c r="T158" s="138"/>
      <c r="U158" s="138"/>
      <c r="V158" s="138"/>
      <c r="W158" s="138"/>
      <c r="X158" s="138"/>
      <c r="Y158" s="138"/>
      <c r="Z158" s="138"/>
      <c r="AA158" s="138"/>
      <c r="AB158" s="138"/>
      <c r="AC158" s="138"/>
      <c r="AD158" s="138"/>
      <c r="AE158" s="138"/>
      <c r="AF158" s="138"/>
    </row>
    <row r="159" spans="2:32" x14ac:dyDescent="0.35">
      <c r="B159" s="138"/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38"/>
      <c r="W159" s="138"/>
      <c r="X159" s="138"/>
      <c r="Y159" s="138"/>
      <c r="Z159" s="138"/>
      <c r="AA159" s="138"/>
      <c r="AB159" s="138"/>
      <c r="AC159" s="138"/>
      <c r="AD159" s="138"/>
      <c r="AE159" s="138"/>
      <c r="AF159" s="138"/>
    </row>
    <row r="160" spans="2:32" x14ac:dyDescent="0.35">
      <c r="B160" s="138"/>
      <c r="C160" s="138"/>
      <c r="D160" s="138"/>
      <c r="E160" s="138"/>
      <c r="F160" s="138"/>
      <c r="G160" s="138"/>
      <c r="H160" s="138"/>
      <c r="I160" s="138"/>
      <c r="J160" s="138"/>
      <c r="K160" s="138"/>
      <c r="L160" s="138"/>
      <c r="M160" s="138"/>
      <c r="N160" s="138"/>
      <c r="O160" s="138"/>
      <c r="P160" s="138"/>
      <c r="Q160" s="138"/>
      <c r="R160" s="138"/>
      <c r="S160" s="138"/>
      <c r="T160" s="138"/>
      <c r="U160" s="138"/>
      <c r="V160" s="138"/>
      <c r="W160" s="138"/>
      <c r="X160" s="138"/>
      <c r="Y160" s="138"/>
      <c r="Z160" s="138"/>
      <c r="AA160" s="138"/>
      <c r="AB160" s="138"/>
      <c r="AC160" s="138"/>
      <c r="AD160" s="138"/>
      <c r="AE160" s="138"/>
      <c r="AF160" s="138"/>
    </row>
    <row r="161" spans="2:32" x14ac:dyDescent="0.35">
      <c r="B161" s="138"/>
      <c r="C161" s="138"/>
      <c r="D161" s="138"/>
      <c r="E161" s="138"/>
      <c r="F161" s="138"/>
      <c r="G161" s="138"/>
      <c r="H161" s="138"/>
      <c r="I161" s="138"/>
      <c r="J161" s="138"/>
      <c r="K161" s="138"/>
      <c r="L161" s="138"/>
      <c r="M161" s="138"/>
      <c r="N161" s="138"/>
      <c r="O161" s="138"/>
      <c r="P161" s="138"/>
      <c r="Q161" s="138"/>
      <c r="R161" s="138"/>
      <c r="S161" s="138"/>
      <c r="T161" s="138"/>
      <c r="U161" s="138"/>
      <c r="V161" s="138"/>
      <c r="W161" s="138"/>
      <c r="X161" s="138"/>
      <c r="Y161" s="138"/>
      <c r="Z161" s="138"/>
      <c r="AA161" s="138"/>
      <c r="AB161" s="138"/>
      <c r="AC161" s="138"/>
      <c r="AD161" s="138"/>
      <c r="AE161" s="138"/>
      <c r="AF161" s="138"/>
    </row>
    <row r="162" spans="2:32" x14ac:dyDescent="0.35">
      <c r="B162" s="138"/>
      <c r="C162" s="138"/>
      <c r="D162" s="138"/>
      <c r="E162" s="138"/>
      <c r="F162" s="138"/>
      <c r="G162" s="138"/>
      <c r="H162" s="138"/>
      <c r="I162" s="138"/>
      <c r="J162" s="138"/>
      <c r="K162" s="138"/>
      <c r="L162" s="138"/>
      <c r="M162" s="138"/>
      <c r="N162" s="138"/>
      <c r="O162" s="138"/>
      <c r="P162" s="138"/>
      <c r="Q162" s="138"/>
      <c r="R162" s="138"/>
      <c r="S162" s="138"/>
      <c r="T162" s="138"/>
      <c r="U162" s="138"/>
      <c r="V162" s="138"/>
      <c r="W162" s="138"/>
      <c r="X162" s="138"/>
      <c r="Y162" s="138"/>
      <c r="Z162" s="138"/>
      <c r="AA162" s="138"/>
      <c r="AB162" s="138"/>
      <c r="AC162" s="138"/>
      <c r="AD162" s="138"/>
      <c r="AE162" s="138"/>
      <c r="AF162" s="138"/>
    </row>
    <row r="163" spans="2:32" x14ac:dyDescent="0.35">
      <c r="B163" s="138"/>
      <c r="C163" s="138"/>
      <c r="D163" s="138"/>
      <c r="E163" s="138"/>
      <c r="F163" s="138"/>
      <c r="G163" s="138"/>
      <c r="H163" s="138"/>
      <c r="I163" s="138"/>
      <c r="J163" s="138"/>
      <c r="K163" s="138"/>
      <c r="L163" s="138"/>
      <c r="M163" s="138"/>
      <c r="N163" s="138"/>
      <c r="O163" s="138"/>
      <c r="P163" s="138"/>
      <c r="Q163" s="138"/>
      <c r="R163" s="138"/>
      <c r="S163" s="138"/>
      <c r="T163" s="138"/>
      <c r="U163" s="138"/>
      <c r="V163" s="138"/>
      <c r="W163" s="138"/>
      <c r="X163" s="138"/>
      <c r="Y163" s="138"/>
      <c r="Z163" s="138"/>
      <c r="AA163" s="138"/>
      <c r="AB163" s="138"/>
      <c r="AC163" s="138"/>
      <c r="AD163" s="138"/>
      <c r="AE163" s="138"/>
      <c r="AF163" s="138"/>
    </row>
    <row r="164" spans="2:32" x14ac:dyDescent="0.35">
      <c r="B164" s="138"/>
      <c r="C164" s="138"/>
      <c r="D164" s="138"/>
      <c r="E164" s="138"/>
      <c r="F164" s="138"/>
      <c r="G164" s="138"/>
      <c r="H164" s="138"/>
      <c r="I164" s="138"/>
      <c r="J164" s="138"/>
      <c r="K164" s="138"/>
      <c r="L164" s="138"/>
      <c r="M164" s="138"/>
      <c r="N164" s="138"/>
      <c r="O164" s="138"/>
      <c r="P164" s="138"/>
      <c r="Q164" s="138"/>
      <c r="R164" s="138"/>
      <c r="S164" s="138"/>
      <c r="T164" s="138"/>
      <c r="U164" s="138"/>
      <c r="V164" s="138"/>
      <c r="W164" s="138"/>
      <c r="X164" s="138"/>
      <c r="Y164" s="138"/>
      <c r="Z164" s="138"/>
      <c r="AA164" s="138"/>
      <c r="AB164" s="138"/>
      <c r="AC164" s="138"/>
      <c r="AD164" s="138"/>
      <c r="AE164" s="138"/>
      <c r="AF164" s="138"/>
    </row>
    <row r="165" spans="2:32" x14ac:dyDescent="0.35">
      <c r="B165" s="138"/>
      <c r="C165" s="138"/>
      <c r="D165" s="138"/>
      <c r="E165" s="138"/>
      <c r="F165" s="138"/>
      <c r="G165" s="138"/>
      <c r="H165" s="138"/>
      <c r="I165" s="138"/>
      <c r="J165" s="138"/>
      <c r="K165" s="138"/>
      <c r="L165" s="138"/>
      <c r="M165" s="138"/>
      <c r="N165" s="138"/>
      <c r="O165" s="138"/>
      <c r="P165" s="138"/>
      <c r="Q165" s="138"/>
      <c r="R165" s="138"/>
      <c r="S165" s="138"/>
      <c r="T165" s="138"/>
      <c r="U165" s="138"/>
      <c r="V165" s="138"/>
      <c r="W165" s="138"/>
      <c r="X165" s="138"/>
      <c r="Y165" s="138"/>
      <c r="Z165" s="138"/>
      <c r="AA165" s="138"/>
      <c r="AB165" s="138"/>
      <c r="AC165" s="138"/>
      <c r="AD165" s="138"/>
      <c r="AE165" s="138"/>
      <c r="AF165" s="138"/>
    </row>
    <row r="166" spans="2:32" x14ac:dyDescent="0.35">
      <c r="B166" s="138"/>
      <c r="C166" s="138"/>
      <c r="D166" s="138"/>
      <c r="E166" s="138"/>
      <c r="F166" s="138"/>
      <c r="G166" s="138"/>
      <c r="H166" s="138"/>
      <c r="I166" s="138"/>
      <c r="J166" s="138"/>
      <c r="K166" s="138"/>
      <c r="L166" s="138"/>
      <c r="M166" s="138"/>
      <c r="N166" s="138"/>
      <c r="O166" s="138"/>
      <c r="P166" s="138"/>
      <c r="Q166" s="138"/>
      <c r="R166" s="138"/>
      <c r="S166" s="138"/>
      <c r="T166" s="138"/>
      <c r="U166" s="138"/>
      <c r="V166" s="138"/>
      <c r="W166" s="138"/>
      <c r="X166" s="138"/>
      <c r="Y166" s="138"/>
      <c r="Z166" s="138"/>
      <c r="AA166" s="138"/>
      <c r="AB166" s="138"/>
      <c r="AC166" s="138"/>
      <c r="AD166" s="138"/>
      <c r="AE166" s="138"/>
      <c r="AF166" s="138"/>
    </row>
    <row r="167" spans="2:32" x14ac:dyDescent="0.35">
      <c r="B167" s="138"/>
      <c r="C167" s="138"/>
      <c r="D167" s="138"/>
      <c r="E167" s="138"/>
      <c r="F167" s="138"/>
      <c r="G167" s="138"/>
      <c r="H167" s="138"/>
      <c r="I167" s="138"/>
      <c r="J167" s="138"/>
      <c r="K167" s="138"/>
      <c r="L167" s="138"/>
      <c r="M167" s="138"/>
      <c r="N167" s="138"/>
      <c r="O167" s="138"/>
      <c r="P167" s="138"/>
      <c r="Q167" s="138"/>
      <c r="R167" s="138"/>
      <c r="S167" s="138"/>
      <c r="T167" s="138"/>
      <c r="U167" s="138"/>
      <c r="V167" s="138"/>
      <c r="W167" s="138"/>
      <c r="X167" s="138"/>
      <c r="Y167" s="138"/>
      <c r="Z167" s="138"/>
      <c r="AA167" s="138"/>
      <c r="AB167" s="138"/>
      <c r="AC167" s="138"/>
      <c r="AD167" s="138"/>
      <c r="AE167" s="138"/>
      <c r="AF167" s="138"/>
    </row>
    <row r="168" spans="2:32" x14ac:dyDescent="0.35">
      <c r="B168" s="138"/>
      <c r="C168" s="138"/>
      <c r="D168" s="138"/>
      <c r="E168" s="138"/>
      <c r="F168" s="138"/>
      <c r="G168" s="138"/>
      <c r="H168" s="138"/>
      <c r="I168" s="138"/>
      <c r="J168" s="138"/>
      <c r="K168" s="138"/>
      <c r="L168" s="138"/>
      <c r="M168" s="138"/>
      <c r="N168" s="138"/>
      <c r="O168" s="138"/>
      <c r="P168" s="138"/>
      <c r="Q168" s="138"/>
      <c r="R168" s="138"/>
      <c r="S168" s="138"/>
      <c r="T168" s="138"/>
      <c r="U168" s="138"/>
      <c r="V168" s="138"/>
      <c r="W168" s="138"/>
      <c r="X168" s="138"/>
      <c r="Y168" s="138"/>
      <c r="Z168" s="138"/>
      <c r="AA168" s="138"/>
      <c r="AB168" s="138"/>
      <c r="AC168" s="138"/>
      <c r="AD168" s="138"/>
      <c r="AE168" s="138"/>
      <c r="AF168" s="138"/>
    </row>
    <row r="169" spans="2:32" x14ac:dyDescent="0.35">
      <c r="B169" s="138"/>
      <c r="C169" s="138"/>
      <c r="D169" s="138"/>
      <c r="E169" s="138"/>
      <c r="F169" s="138"/>
      <c r="G169" s="138"/>
      <c r="H169" s="138"/>
      <c r="I169" s="138"/>
      <c r="J169" s="138"/>
      <c r="K169" s="138"/>
      <c r="L169" s="138"/>
      <c r="M169" s="138"/>
      <c r="N169" s="138"/>
      <c r="O169" s="138"/>
      <c r="P169" s="138"/>
      <c r="Q169" s="138"/>
      <c r="R169" s="138"/>
      <c r="S169" s="138"/>
      <c r="T169" s="138"/>
      <c r="U169" s="138"/>
      <c r="V169" s="138"/>
      <c r="W169" s="138"/>
      <c r="X169" s="138"/>
      <c r="Y169" s="138"/>
      <c r="Z169" s="138"/>
      <c r="AA169" s="138"/>
      <c r="AB169" s="138"/>
      <c r="AC169" s="138"/>
      <c r="AD169" s="138"/>
      <c r="AE169" s="138"/>
      <c r="AF169" s="138"/>
    </row>
    <row r="170" spans="2:32" x14ac:dyDescent="0.35">
      <c r="B170" s="138"/>
      <c r="C170" s="138"/>
      <c r="D170" s="138"/>
      <c r="E170" s="138"/>
      <c r="F170" s="138"/>
      <c r="G170" s="138"/>
      <c r="H170" s="138"/>
      <c r="I170" s="138"/>
      <c r="J170" s="138"/>
      <c r="K170" s="138"/>
      <c r="L170" s="138"/>
      <c r="M170" s="138"/>
      <c r="N170" s="138"/>
      <c r="O170" s="138"/>
      <c r="P170" s="138"/>
      <c r="Q170" s="138"/>
      <c r="R170" s="138"/>
      <c r="S170" s="138"/>
      <c r="T170" s="138"/>
      <c r="U170" s="138"/>
      <c r="V170" s="138"/>
      <c r="W170" s="138"/>
      <c r="X170" s="138"/>
      <c r="Y170" s="138"/>
      <c r="Z170" s="138"/>
      <c r="AA170" s="138"/>
      <c r="AB170" s="138"/>
      <c r="AC170" s="138"/>
      <c r="AD170" s="138"/>
      <c r="AE170" s="138"/>
      <c r="AF170" s="138"/>
    </row>
    <row r="171" spans="2:32" x14ac:dyDescent="0.35">
      <c r="B171" s="138"/>
      <c r="C171" s="138"/>
      <c r="D171" s="138"/>
      <c r="E171" s="138"/>
      <c r="F171" s="138"/>
      <c r="G171" s="138"/>
      <c r="H171" s="138"/>
      <c r="I171" s="138"/>
      <c r="J171" s="138"/>
      <c r="K171" s="138"/>
      <c r="L171" s="138"/>
      <c r="M171" s="138"/>
      <c r="N171" s="138"/>
      <c r="O171" s="138"/>
      <c r="P171" s="138"/>
      <c r="Q171" s="138"/>
      <c r="R171" s="138"/>
      <c r="S171" s="138"/>
      <c r="T171" s="138"/>
      <c r="U171" s="138"/>
      <c r="V171" s="138"/>
      <c r="W171" s="138"/>
      <c r="X171" s="138"/>
      <c r="Y171" s="138"/>
      <c r="Z171" s="138"/>
      <c r="AA171" s="138"/>
      <c r="AB171" s="138"/>
      <c r="AC171" s="138"/>
      <c r="AD171" s="138"/>
      <c r="AE171" s="138"/>
      <c r="AF171" s="138"/>
    </row>
    <row r="172" spans="2:32" x14ac:dyDescent="0.35">
      <c r="B172" s="138"/>
      <c r="C172" s="138"/>
      <c r="D172" s="138"/>
      <c r="E172" s="138"/>
      <c r="F172" s="138"/>
      <c r="G172" s="138"/>
      <c r="H172" s="138"/>
      <c r="I172" s="138"/>
      <c r="J172" s="138"/>
      <c r="K172" s="138"/>
      <c r="L172" s="138"/>
      <c r="M172" s="138"/>
      <c r="N172" s="138"/>
      <c r="O172" s="138"/>
      <c r="P172" s="138"/>
      <c r="Q172" s="138"/>
      <c r="R172" s="138"/>
      <c r="S172" s="138"/>
      <c r="T172" s="138"/>
      <c r="U172" s="138"/>
      <c r="V172" s="138"/>
      <c r="W172" s="138"/>
      <c r="X172" s="138"/>
      <c r="Y172" s="138"/>
      <c r="Z172" s="138"/>
      <c r="AA172" s="138"/>
      <c r="AB172" s="138"/>
      <c r="AC172" s="138"/>
      <c r="AD172" s="138"/>
      <c r="AE172" s="138"/>
      <c r="AF172" s="138"/>
    </row>
    <row r="173" spans="2:32" x14ac:dyDescent="0.35"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  <c r="AA173" s="138"/>
      <c r="AB173" s="138"/>
      <c r="AC173" s="138"/>
      <c r="AD173" s="138"/>
      <c r="AE173" s="138"/>
      <c r="AF173" s="138"/>
    </row>
    <row r="174" spans="2:32" x14ac:dyDescent="0.35">
      <c r="B174" s="138"/>
      <c r="C174" s="138"/>
      <c r="D174" s="138"/>
      <c r="E174" s="138"/>
      <c r="F174" s="138"/>
      <c r="G174" s="138"/>
      <c r="H174" s="138"/>
      <c r="I174" s="138"/>
      <c r="J174" s="138"/>
      <c r="K174" s="138"/>
      <c r="L174" s="138"/>
      <c r="M174" s="138"/>
      <c r="N174" s="138"/>
      <c r="O174" s="138"/>
      <c r="P174" s="138"/>
      <c r="Q174" s="138"/>
      <c r="R174" s="138"/>
      <c r="S174" s="138"/>
      <c r="T174" s="138"/>
      <c r="U174" s="138"/>
      <c r="V174" s="138"/>
      <c r="W174" s="138"/>
      <c r="X174" s="138"/>
      <c r="Y174" s="138"/>
      <c r="Z174" s="138"/>
      <c r="AA174" s="138"/>
      <c r="AB174" s="138"/>
      <c r="AC174" s="138"/>
      <c r="AD174" s="138"/>
      <c r="AE174" s="138"/>
      <c r="AF174" s="138"/>
    </row>
    <row r="175" spans="2:32" x14ac:dyDescent="0.35">
      <c r="B175" s="138"/>
      <c r="C175" s="138"/>
      <c r="D175" s="138"/>
      <c r="E175" s="138"/>
      <c r="F175" s="138"/>
      <c r="G175" s="138"/>
      <c r="H175" s="138"/>
      <c r="I175" s="138"/>
      <c r="J175" s="138"/>
      <c r="K175" s="138"/>
      <c r="L175" s="138"/>
      <c r="M175" s="138"/>
      <c r="N175" s="138"/>
      <c r="O175" s="138"/>
      <c r="P175" s="138"/>
      <c r="Q175" s="138"/>
      <c r="R175" s="138"/>
      <c r="S175" s="138"/>
      <c r="T175" s="138"/>
      <c r="U175" s="138"/>
      <c r="V175" s="138"/>
      <c r="W175" s="138"/>
      <c r="X175" s="138"/>
      <c r="Y175" s="138"/>
      <c r="Z175" s="138"/>
      <c r="AA175" s="138"/>
      <c r="AB175" s="138"/>
      <c r="AC175" s="138"/>
      <c r="AD175" s="138"/>
      <c r="AE175" s="138"/>
      <c r="AF175" s="138"/>
    </row>
    <row r="176" spans="2:32" x14ac:dyDescent="0.35">
      <c r="B176" s="138"/>
      <c r="C176" s="138"/>
      <c r="D176" s="138"/>
      <c r="E176" s="138"/>
      <c r="F176" s="138"/>
      <c r="G176" s="138"/>
      <c r="H176" s="138"/>
      <c r="I176" s="138"/>
      <c r="J176" s="138"/>
      <c r="K176" s="138"/>
      <c r="L176" s="138"/>
      <c r="M176" s="138"/>
      <c r="N176" s="138"/>
      <c r="O176" s="138"/>
      <c r="P176" s="138"/>
      <c r="Q176" s="138"/>
      <c r="R176" s="138"/>
      <c r="S176" s="138"/>
      <c r="T176" s="138"/>
      <c r="U176" s="138"/>
      <c r="V176" s="138"/>
      <c r="W176" s="138"/>
      <c r="X176" s="138"/>
      <c r="Y176" s="138"/>
      <c r="Z176" s="138"/>
      <c r="AA176" s="138"/>
      <c r="AB176" s="138"/>
      <c r="AC176" s="138"/>
      <c r="AD176" s="138"/>
      <c r="AE176" s="138"/>
      <c r="AF176" s="138"/>
    </row>
    <row r="177" spans="2:32" x14ac:dyDescent="0.35">
      <c r="B177" s="138"/>
      <c r="C177" s="138"/>
      <c r="D177" s="138"/>
      <c r="E177" s="138"/>
      <c r="F177" s="138"/>
      <c r="G177" s="138"/>
      <c r="H177" s="138"/>
      <c r="I177" s="138"/>
      <c r="J177" s="138"/>
      <c r="K177" s="138"/>
      <c r="L177" s="138"/>
      <c r="M177" s="138"/>
      <c r="N177" s="138"/>
      <c r="O177" s="138"/>
      <c r="P177" s="138"/>
      <c r="Q177" s="138"/>
      <c r="R177" s="138"/>
      <c r="S177" s="138"/>
      <c r="T177" s="138"/>
      <c r="U177" s="138"/>
      <c r="V177" s="138"/>
      <c r="W177" s="138"/>
      <c r="X177" s="138"/>
      <c r="Y177" s="138"/>
      <c r="Z177" s="138"/>
      <c r="AA177" s="138"/>
      <c r="AB177" s="138"/>
      <c r="AC177" s="138"/>
      <c r="AD177" s="138"/>
      <c r="AE177" s="138"/>
      <c r="AF177" s="138"/>
    </row>
    <row r="178" spans="2:32" x14ac:dyDescent="0.35">
      <c r="B178" s="138"/>
      <c r="C178" s="138"/>
      <c r="D178" s="138"/>
      <c r="E178" s="138"/>
      <c r="F178" s="138"/>
      <c r="G178" s="138"/>
      <c r="H178" s="138"/>
      <c r="I178" s="138"/>
      <c r="J178" s="138"/>
      <c r="K178" s="138"/>
      <c r="L178" s="138"/>
      <c r="M178" s="138"/>
      <c r="N178" s="138"/>
      <c r="O178" s="138"/>
      <c r="P178" s="138"/>
      <c r="Q178" s="138"/>
      <c r="R178" s="138"/>
      <c r="S178" s="138"/>
      <c r="T178" s="138"/>
      <c r="U178" s="138"/>
      <c r="V178" s="138"/>
      <c r="W178" s="138"/>
      <c r="X178" s="138"/>
      <c r="Y178" s="138"/>
      <c r="Z178" s="138"/>
      <c r="AA178" s="138"/>
      <c r="AB178" s="138"/>
      <c r="AC178" s="138"/>
      <c r="AD178" s="138"/>
      <c r="AE178" s="138"/>
      <c r="AF178" s="138"/>
    </row>
    <row r="179" spans="2:32" x14ac:dyDescent="0.35">
      <c r="B179" s="138"/>
      <c r="C179" s="138"/>
      <c r="D179" s="138"/>
      <c r="E179" s="138"/>
      <c r="F179" s="138"/>
      <c r="G179" s="138"/>
      <c r="H179" s="138"/>
      <c r="I179" s="138"/>
      <c r="J179" s="138"/>
      <c r="K179" s="138"/>
      <c r="L179" s="138"/>
      <c r="M179" s="138"/>
      <c r="N179" s="138"/>
      <c r="O179" s="138"/>
      <c r="P179" s="138"/>
      <c r="Q179" s="138"/>
      <c r="R179" s="138"/>
      <c r="S179" s="138"/>
      <c r="T179" s="138"/>
      <c r="U179" s="138"/>
      <c r="V179" s="138"/>
      <c r="W179" s="138"/>
      <c r="X179" s="138"/>
      <c r="Y179" s="138"/>
      <c r="Z179" s="138"/>
      <c r="AA179" s="138"/>
      <c r="AB179" s="138"/>
      <c r="AC179" s="138"/>
      <c r="AD179" s="138"/>
      <c r="AE179" s="138"/>
      <c r="AF179" s="138"/>
    </row>
    <row r="180" spans="2:32" x14ac:dyDescent="0.35">
      <c r="B180" s="138"/>
      <c r="C180" s="138"/>
      <c r="D180" s="138"/>
      <c r="E180" s="138"/>
      <c r="F180" s="138"/>
      <c r="G180" s="138"/>
      <c r="H180" s="138"/>
      <c r="I180" s="138"/>
      <c r="J180" s="138"/>
      <c r="K180" s="138"/>
      <c r="L180" s="138"/>
      <c r="M180" s="138"/>
      <c r="N180" s="138"/>
      <c r="O180" s="138"/>
      <c r="P180" s="138"/>
      <c r="Q180" s="138"/>
      <c r="R180" s="138"/>
      <c r="S180" s="138"/>
      <c r="T180" s="138"/>
      <c r="U180" s="138"/>
      <c r="V180" s="138"/>
      <c r="W180" s="138"/>
      <c r="X180" s="138"/>
      <c r="Y180" s="138"/>
      <c r="Z180" s="138"/>
      <c r="AA180" s="138"/>
      <c r="AB180" s="138"/>
      <c r="AC180" s="138"/>
      <c r="AD180" s="138"/>
      <c r="AE180" s="138"/>
      <c r="AF180" s="138"/>
    </row>
    <row r="181" spans="2:32" x14ac:dyDescent="0.35">
      <c r="B181" s="138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38"/>
      <c r="W181" s="138"/>
      <c r="X181" s="138"/>
      <c r="Y181" s="138"/>
      <c r="Z181" s="138"/>
      <c r="AA181" s="138"/>
      <c r="AB181" s="138"/>
      <c r="AC181" s="138"/>
      <c r="AD181" s="138"/>
      <c r="AE181" s="138"/>
      <c r="AF181" s="138"/>
    </row>
    <row r="182" spans="2:32" x14ac:dyDescent="0.35">
      <c r="B182" s="138"/>
      <c r="C182" s="138"/>
      <c r="D182" s="138"/>
      <c r="E182" s="138"/>
      <c r="F182" s="138"/>
      <c r="G182" s="138"/>
      <c r="H182" s="138"/>
      <c r="I182" s="138"/>
      <c r="J182" s="138"/>
      <c r="K182" s="138"/>
      <c r="L182" s="138"/>
      <c r="M182" s="138"/>
      <c r="N182" s="138"/>
      <c r="O182" s="138"/>
      <c r="P182" s="138"/>
      <c r="Q182" s="138"/>
      <c r="R182" s="138"/>
      <c r="S182" s="138"/>
      <c r="T182" s="138"/>
      <c r="U182" s="138"/>
      <c r="V182" s="138"/>
      <c r="W182" s="138"/>
      <c r="X182" s="138"/>
      <c r="Y182" s="138"/>
      <c r="Z182" s="138"/>
      <c r="AA182" s="138"/>
      <c r="AB182" s="138"/>
      <c r="AC182" s="138"/>
      <c r="AD182" s="138"/>
      <c r="AE182" s="138"/>
      <c r="AF182" s="138"/>
    </row>
    <row r="183" spans="2:32" x14ac:dyDescent="0.35">
      <c r="B183" s="138"/>
      <c r="C183" s="138"/>
      <c r="D183" s="138"/>
      <c r="E183" s="138"/>
      <c r="F183" s="138"/>
      <c r="G183" s="138"/>
      <c r="H183" s="138"/>
      <c r="I183" s="138"/>
      <c r="J183" s="138"/>
      <c r="K183" s="138"/>
      <c r="L183" s="138"/>
      <c r="M183" s="138"/>
      <c r="N183" s="138"/>
      <c r="O183" s="138"/>
      <c r="P183" s="138"/>
      <c r="Q183" s="138"/>
      <c r="R183" s="138"/>
      <c r="S183" s="138"/>
      <c r="T183" s="138"/>
      <c r="U183" s="138"/>
      <c r="V183" s="138"/>
      <c r="W183" s="138"/>
      <c r="X183" s="138"/>
      <c r="Y183" s="138"/>
      <c r="Z183" s="138"/>
      <c r="AA183" s="138"/>
      <c r="AB183" s="138"/>
      <c r="AC183" s="138"/>
      <c r="AD183" s="138"/>
      <c r="AE183" s="138"/>
      <c r="AF183" s="138"/>
    </row>
    <row r="184" spans="2:32" x14ac:dyDescent="0.35">
      <c r="B184" s="138"/>
      <c r="C184" s="138"/>
      <c r="D184" s="138"/>
      <c r="E184" s="138"/>
      <c r="F184" s="138"/>
      <c r="G184" s="138"/>
      <c r="H184" s="138"/>
      <c r="I184" s="138"/>
      <c r="J184" s="138"/>
      <c r="K184" s="138"/>
      <c r="L184" s="138"/>
      <c r="M184" s="138"/>
      <c r="N184" s="138"/>
      <c r="O184" s="138"/>
      <c r="P184" s="138"/>
      <c r="Q184" s="138"/>
      <c r="R184" s="138"/>
      <c r="S184" s="138"/>
      <c r="T184" s="138"/>
      <c r="U184" s="138"/>
      <c r="V184" s="138"/>
      <c r="W184" s="138"/>
      <c r="X184" s="138"/>
      <c r="Y184" s="138"/>
      <c r="Z184" s="138"/>
      <c r="AA184" s="138"/>
      <c r="AB184" s="138"/>
      <c r="AC184" s="138"/>
      <c r="AD184" s="138"/>
      <c r="AE184" s="138"/>
      <c r="AF184" s="138"/>
    </row>
    <row r="185" spans="2:32" x14ac:dyDescent="0.35">
      <c r="B185" s="138"/>
      <c r="C185" s="138"/>
      <c r="D185" s="138"/>
      <c r="E185" s="138"/>
      <c r="F185" s="138"/>
      <c r="G185" s="138"/>
      <c r="H185" s="138"/>
      <c r="I185" s="138"/>
      <c r="J185" s="138"/>
      <c r="K185" s="138"/>
      <c r="L185" s="138"/>
      <c r="M185" s="138"/>
      <c r="N185" s="138"/>
      <c r="O185" s="138"/>
      <c r="P185" s="138"/>
      <c r="Q185" s="138"/>
      <c r="R185" s="138"/>
      <c r="S185" s="138"/>
      <c r="T185" s="138"/>
      <c r="U185" s="138"/>
      <c r="V185" s="138"/>
      <c r="W185" s="138"/>
      <c r="X185" s="138"/>
      <c r="Y185" s="138"/>
      <c r="Z185" s="138"/>
      <c r="AA185" s="138"/>
      <c r="AB185" s="138"/>
      <c r="AC185" s="138"/>
      <c r="AD185" s="138"/>
      <c r="AE185" s="138"/>
      <c r="AF185" s="138"/>
    </row>
    <row r="186" spans="2:32" x14ac:dyDescent="0.35">
      <c r="B186" s="138"/>
      <c r="C186" s="138"/>
      <c r="D186" s="138"/>
      <c r="E186" s="138"/>
      <c r="F186" s="138"/>
      <c r="G186" s="138"/>
      <c r="H186" s="138"/>
      <c r="I186" s="138"/>
      <c r="J186" s="138"/>
      <c r="K186" s="138"/>
      <c r="L186" s="138"/>
      <c r="M186" s="138"/>
      <c r="N186" s="138"/>
      <c r="O186" s="138"/>
      <c r="P186" s="138"/>
      <c r="Q186" s="138"/>
      <c r="R186" s="138"/>
      <c r="S186" s="138"/>
      <c r="T186" s="138"/>
      <c r="U186" s="138"/>
      <c r="V186" s="138"/>
      <c r="W186" s="138"/>
      <c r="X186" s="138"/>
      <c r="Y186" s="138"/>
      <c r="Z186" s="138"/>
      <c r="AA186" s="138"/>
      <c r="AB186" s="138"/>
      <c r="AC186" s="138"/>
      <c r="AD186" s="138"/>
      <c r="AE186" s="138"/>
      <c r="AF186" s="138"/>
    </row>
    <row r="187" spans="2:32" x14ac:dyDescent="0.35">
      <c r="B187" s="138"/>
      <c r="C187" s="138"/>
      <c r="D187" s="138"/>
      <c r="E187" s="138"/>
      <c r="F187" s="138"/>
      <c r="G187" s="138"/>
      <c r="H187" s="138"/>
      <c r="I187" s="138"/>
      <c r="J187" s="138"/>
      <c r="K187" s="138"/>
      <c r="L187" s="138"/>
      <c r="M187" s="138"/>
      <c r="N187" s="138"/>
      <c r="O187" s="138"/>
      <c r="P187" s="138"/>
      <c r="Q187" s="138"/>
      <c r="R187" s="138"/>
      <c r="S187" s="138"/>
      <c r="T187" s="138"/>
      <c r="U187" s="138"/>
      <c r="V187" s="138"/>
      <c r="W187" s="138"/>
      <c r="X187" s="138"/>
      <c r="Y187" s="138"/>
      <c r="Z187" s="138"/>
      <c r="AA187" s="138"/>
      <c r="AB187" s="138"/>
      <c r="AC187" s="138"/>
      <c r="AD187" s="138"/>
      <c r="AE187" s="138"/>
      <c r="AF187" s="138"/>
    </row>
    <row r="188" spans="2:32" x14ac:dyDescent="0.35">
      <c r="B188" s="138"/>
      <c r="C188" s="138"/>
      <c r="D188" s="138"/>
      <c r="E188" s="138"/>
      <c r="F188" s="138"/>
      <c r="G188" s="138"/>
      <c r="H188" s="138"/>
      <c r="I188" s="138"/>
      <c r="J188" s="138"/>
      <c r="K188" s="138"/>
      <c r="L188" s="138"/>
      <c r="M188" s="138"/>
      <c r="N188" s="138"/>
      <c r="O188" s="138"/>
      <c r="P188" s="138"/>
      <c r="Q188" s="138"/>
      <c r="R188" s="138"/>
      <c r="S188" s="138"/>
      <c r="T188" s="138"/>
      <c r="U188" s="138"/>
      <c r="V188" s="138"/>
      <c r="W188" s="138"/>
      <c r="X188" s="138"/>
      <c r="Y188" s="138"/>
      <c r="Z188" s="138"/>
      <c r="AA188" s="138"/>
      <c r="AB188" s="138"/>
      <c r="AC188" s="138"/>
      <c r="AD188" s="138"/>
      <c r="AE188" s="138"/>
      <c r="AF188" s="138"/>
    </row>
    <row r="189" spans="2:32" x14ac:dyDescent="0.35">
      <c r="B189" s="138"/>
      <c r="C189" s="138"/>
      <c r="D189" s="138"/>
      <c r="E189" s="138"/>
      <c r="F189" s="138"/>
      <c r="G189" s="138"/>
      <c r="H189" s="138"/>
      <c r="I189" s="138"/>
      <c r="J189" s="138"/>
      <c r="K189" s="138"/>
      <c r="L189" s="138"/>
      <c r="M189" s="138"/>
      <c r="N189" s="138"/>
      <c r="O189" s="138"/>
      <c r="P189" s="138"/>
      <c r="Q189" s="138"/>
      <c r="R189" s="138"/>
      <c r="S189" s="138"/>
      <c r="T189" s="138"/>
      <c r="U189" s="138"/>
      <c r="V189" s="138"/>
      <c r="W189" s="138"/>
      <c r="X189" s="138"/>
      <c r="Y189" s="138"/>
      <c r="Z189" s="138"/>
      <c r="AA189" s="138"/>
      <c r="AB189" s="138"/>
      <c r="AC189" s="138"/>
      <c r="AD189" s="138"/>
      <c r="AE189" s="138"/>
      <c r="AF189" s="138"/>
    </row>
    <row r="190" spans="2:32" x14ac:dyDescent="0.35">
      <c r="B190" s="138"/>
      <c r="C190" s="138"/>
      <c r="D190" s="138"/>
      <c r="E190" s="138"/>
      <c r="F190" s="138"/>
      <c r="G190" s="138"/>
      <c r="H190" s="138"/>
      <c r="I190" s="138"/>
      <c r="J190" s="138"/>
      <c r="K190" s="138"/>
      <c r="L190" s="138"/>
      <c r="M190" s="138"/>
      <c r="N190" s="138"/>
      <c r="O190" s="138"/>
      <c r="P190" s="138"/>
      <c r="Q190" s="138"/>
      <c r="R190" s="138"/>
      <c r="S190" s="138"/>
      <c r="T190" s="138"/>
      <c r="U190" s="138"/>
      <c r="V190" s="138"/>
      <c r="W190" s="138"/>
      <c r="X190" s="138"/>
      <c r="Y190" s="138"/>
      <c r="Z190" s="138"/>
      <c r="AA190" s="138"/>
      <c r="AB190" s="138"/>
      <c r="AC190" s="138"/>
      <c r="AD190" s="138"/>
      <c r="AE190" s="138"/>
      <c r="AF190" s="138"/>
    </row>
    <row r="191" spans="2:32" x14ac:dyDescent="0.35">
      <c r="B191" s="138"/>
      <c r="C191" s="138"/>
      <c r="D191" s="138"/>
      <c r="E191" s="138"/>
      <c r="F191" s="138"/>
      <c r="G191" s="138"/>
      <c r="H191" s="138"/>
      <c r="I191" s="138"/>
      <c r="J191" s="138"/>
      <c r="K191" s="138"/>
      <c r="L191" s="138"/>
      <c r="M191" s="138"/>
      <c r="N191" s="138"/>
      <c r="O191" s="138"/>
      <c r="P191" s="138"/>
      <c r="Q191" s="138"/>
      <c r="R191" s="138"/>
      <c r="S191" s="138"/>
      <c r="T191" s="138"/>
      <c r="U191" s="138"/>
      <c r="V191" s="138"/>
      <c r="W191" s="138"/>
      <c r="X191" s="138"/>
      <c r="Y191" s="138"/>
      <c r="Z191" s="138"/>
      <c r="AA191" s="138"/>
      <c r="AB191" s="138"/>
      <c r="AC191" s="138"/>
      <c r="AD191" s="138"/>
      <c r="AE191" s="138"/>
      <c r="AF191" s="138"/>
    </row>
    <row r="192" spans="2:32" x14ac:dyDescent="0.35">
      <c r="B192" s="138"/>
      <c r="C192" s="138"/>
      <c r="D192" s="138"/>
      <c r="E192" s="138"/>
      <c r="F192" s="138"/>
      <c r="G192" s="138"/>
      <c r="H192" s="138"/>
      <c r="I192" s="138"/>
      <c r="J192" s="138"/>
      <c r="K192" s="138"/>
      <c r="L192" s="138"/>
      <c r="M192" s="138"/>
      <c r="N192" s="138"/>
      <c r="O192" s="138"/>
      <c r="P192" s="138"/>
      <c r="Q192" s="138"/>
      <c r="R192" s="138"/>
      <c r="S192" s="138"/>
      <c r="T192" s="138"/>
      <c r="U192" s="138"/>
      <c r="V192" s="138"/>
      <c r="W192" s="138"/>
      <c r="X192" s="138"/>
      <c r="Y192" s="138"/>
      <c r="Z192" s="138"/>
      <c r="AA192" s="138"/>
      <c r="AB192" s="138"/>
      <c r="AC192" s="138"/>
      <c r="AD192" s="138"/>
      <c r="AE192" s="138"/>
      <c r="AF192" s="138"/>
    </row>
    <row r="193" spans="2:32" x14ac:dyDescent="0.35">
      <c r="B193" s="138"/>
      <c r="C193" s="138"/>
      <c r="D193" s="138"/>
      <c r="E193" s="138"/>
      <c r="F193" s="138"/>
      <c r="G193" s="138"/>
      <c r="H193" s="138"/>
      <c r="I193" s="138"/>
      <c r="J193" s="138"/>
      <c r="K193" s="138"/>
      <c r="L193" s="138"/>
      <c r="M193" s="138"/>
      <c r="N193" s="138"/>
      <c r="O193" s="138"/>
      <c r="P193" s="138"/>
      <c r="Q193" s="138"/>
      <c r="R193" s="138"/>
      <c r="S193" s="138"/>
      <c r="T193" s="138"/>
      <c r="U193" s="138"/>
      <c r="V193" s="138"/>
      <c r="W193" s="138"/>
      <c r="X193" s="138"/>
      <c r="Y193" s="138"/>
      <c r="Z193" s="138"/>
      <c r="AA193" s="138"/>
      <c r="AB193" s="138"/>
      <c r="AC193" s="138"/>
      <c r="AD193" s="138"/>
      <c r="AE193" s="138"/>
      <c r="AF193" s="138"/>
    </row>
    <row r="194" spans="2:32" x14ac:dyDescent="0.35">
      <c r="B194" s="138"/>
      <c r="C194" s="138"/>
      <c r="D194" s="138"/>
      <c r="E194" s="138"/>
      <c r="F194" s="138"/>
      <c r="G194" s="138"/>
      <c r="H194" s="138"/>
      <c r="I194" s="138"/>
      <c r="J194" s="138"/>
      <c r="K194" s="138"/>
      <c r="L194" s="138"/>
      <c r="M194" s="138"/>
      <c r="N194" s="138"/>
      <c r="O194" s="138"/>
      <c r="P194" s="138"/>
      <c r="Q194" s="138"/>
      <c r="R194" s="138"/>
      <c r="S194" s="138"/>
      <c r="T194" s="138"/>
      <c r="U194" s="138"/>
      <c r="V194" s="138"/>
      <c r="W194" s="138"/>
      <c r="X194" s="138"/>
      <c r="Y194" s="138"/>
      <c r="Z194" s="138"/>
      <c r="AA194" s="138"/>
      <c r="AB194" s="138"/>
      <c r="AC194" s="138"/>
      <c r="AD194" s="138"/>
      <c r="AE194" s="138"/>
      <c r="AF194" s="138"/>
    </row>
    <row r="195" spans="2:32" x14ac:dyDescent="0.35">
      <c r="B195" s="138"/>
      <c r="C195" s="138"/>
      <c r="D195" s="138"/>
      <c r="E195" s="138"/>
      <c r="F195" s="138"/>
      <c r="G195" s="138"/>
      <c r="H195" s="138"/>
      <c r="I195" s="138"/>
      <c r="J195" s="138"/>
      <c r="K195" s="138"/>
      <c r="L195" s="138"/>
      <c r="M195" s="138"/>
      <c r="N195" s="138"/>
      <c r="O195" s="138"/>
      <c r="P195" s="138"/>
      <c r="Q195" s="138"/>
      <c r="R195" s="138"/>
      <c r="S195" s="138"/>
      <c r="T195" s="138"/>
      <c r="U195" s="138"/>
      <c r="V195" s="138"/>
      <c r="W195" s="138"/>
      <c r="X195" s="138"/>
      <c r="Y195" s="138"/>
      <c r="Z195" s="138"/>
      <c r="AA195" s="138"/>
      <c r="AB195" s="138"/>
      <c r="AC195" s="138"/>
      <c r="AD195" s="138"/>
      <c r="AE195" s="138"/>
      <c r="AF195" s="138"/>
    </row>
    <row r="196" spans="2:32" x14ac:dyDescent="0.35">
      <c r="B196" s="138"/>
      <c r="C196" s="138"/>
      <c r="D196" s="138"/>
      <c r="E196" s="138"/>
      <c r="F196" s="138"/>
      <c r="G196" s="138"/>
      <c r="H196" s="138"/>
      <c r="I196" s="138"/>
      <c r="J196" s="138"/>
      <c r="K196" s="138"/>
      <c r="L196" s="138"/>
      <c r="M196" s="138"/>
      <c r="N196" s="138"/>
      <c r="O196" s="138"/>
      <c r="P196" s="138"/>
      <c r="Q196" s="138"/>
      <c r="R196" s="138"/>
      <c r="S196" s="138"/>
      <c r="T196" s="138"/>
      <c r="U196" s="138"/>
      <c r="V196" s="138"/>
      <c r="W196" s="138"/>
      <c r="X196" s="138"/>
      <c r="Y196" s="138"/>
      <c r="Z196" s="138"/>
      <c r="AA196" s="138"/>
      <c r="AB196" s="138"/>
      <c r="AC196" s="138"/>
      <c r="AD196" s="138"/>
      <c r="AE196" s="138"/>
      <c r="AF196" s="138"/>
    </row>
    <row r="197" spans="2:32" x14ac:dyDescent="0.35">
      <c r="B197" s="138"/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  <c r="V197" s="138"/>
      <c r="W197" s="138"/>
      <c r="X197" s="138"/>
      <c r="Y197" s="138"/>
      <c r="Z197" s="138"/>
      <c r="AA197" s="138"/>
      <c r="AB197" s="138"/>
      <c r="AC197" s="138"/>
      <c r="AD197" s="138"/>
      <c r="AE197" s="138"/>
      <c r="AF197" s="138"/>
    </row>
    <row r="198" spans="2:32" x14ac:dyDescent="0.35">
      <c r="B198" s="138"/>
      <c r="C198" s="138"/>
      <c r="D198" s="138"/>
      <c r="E198" s="138"/>
      <c r="F198" s="138"/>
      <c r="G198" s="138"/>
      <c r="H198" s="138"/>
      <c r="I198" s="138"/>
      <c r="J198" s="138"/>
      <c r="K198" s="138"/>
      <c r="L198" s="138"/>
      <c r="M198" s="138"/>
      <c r="N198" s="138"/>
      <c r="O198" s="138"/>
      <c r="P198" s="138"/>
      <c r="Q198" s="138"/>
      <c r="R198" s="138"/>
      <c r="S198" s="138"/>
      <c r="T198" s="138"/>
      <c r="U198" s="138"/>
      <c r="V198" s="138"/>
      <c r="W198" s="138"/>
      <c r="X198" s="138"/>
      <c r="Y198" s="138"/>
      <c r="Z198" s="138"/>
      <c r="AA198" s="138"/>
      <c r="AB198" s="138"/>
      <c r="AC198" s="138"/>
      <c r="AD198" s="138"/>
      <c r="AE198" s="138"/>
      <c r="AF198" s="138"/>
    </row>
    <row r="199" spans="2:32" x14ac:dyDescent="0.35">
      <c r="B199" s="138"/>
      <c r="C199" s="138"/>
      <c r="D199" s="138"/>
      <c r="E199" s="138"/>
      <c r="F199" s="138"/>
      <c r="G199" s="138"/>
      <c r="H199" s="138"/>
      <c r="I199" s="138"/>
      <c r="J199" s="138"/>
      <c r="K199" s="138"/>
      <c r="L199" s="138"/>
      <c r="M199" s="138"/>
      <c r="N199" s="138"/>
      <c r="O199" s="138"/>
      <c r="P199" s="138"/>
      <c r="Q199" s="138"/>
      <c r="R199" s="138"/>
      <c r="S199" s="138"/>
      <c r="T199" s="138"/>
      <c r="U199" s="138"/>
      <c r="V199" s="138"/>
      <c r="W199" s="138"/>
      <c r="X199" s="138"/>
      <c r="Y199" s="138"/>
      <c r="Z199" s="138"/>
      <c r="AA199" s="138"/>
      <c r="AB199" s="138"/>
      <c r="AC199" s="138"/>
      <c r="AD199" s="138"/>
      <c r="AE199" s="138"/>
      <c r="AF199" s="138"/>
    </row>
    <row r="200" spans="2:32" x14ac:dyDescent="0.35">
      <c r="B200" s="138"/>
      <c r="C200" s="138"/>
      <c r="D200" s="138"/>
      <c r="E200" s="138"/>
      <c r="F200" s="138"/>
      <c r="G200" s="138"/>
      <c r="H200" s="138"/>
      <c r="I200" s="138"/>
      <c r="J200" s="138"/>
      <c r="K200" s="138"/>
      <c r="L200" s="138"/>
      <c r="M200" s="138"/>
      <c r="N200" s="138"/>
      <c r="O200" s="138"/>
      <c r="P200" s="138"/>
      <c r="Q200" s="138"/>
      <c r="R200" s="138"/>
      <c r="S200" s="138"/>
      <c r="T200" s="138"/>
      <c r="U200" s="138"/>
      <c r="V200" s="138"/>
      <c r="W200" s="138"/>
      <c r="X200" s="138"/>
      <c r="Y200" s="138"/>
      <c r="Z200" s="138"/>
      <c r="AA200" s="138"/>
      <c r="AB200" s="138"/>
      <c r="AC200" s="138"/>
      <c r="AD200" s="138"/>
      <c r="AE200" s="138"/>
      <c r="AF200" s="138"/>
    </row>
    <row r="201" spans="2:32" x14ac:dyDescent="0.35">
      <c r="B201" s="138"/>
      <c r="C201" s="138"/>
      <c r="D201" s="138"/>
      <c r="E201" s="138"/>
      <c r="F201" s="138"/>
      <c r="G201" s="138"/>
      <c r="H201" s="138"/>
      <c r="I201" s="138"/>
      <c r="J201" s="138"/>
      <c r="K201" s="138"/>
      <c r="L201" s="138"/>
      <c r="M201" s="138"/>
      <c r="N201" s="138"/>
      <c r="O201" s="138"/>
      <c r="P201" s="138"/>
      <c r="Q201" s="138"/>
      <c r="R201" s="138"/>
      <c r="S201" s="138"/>
      <c r="T201" s="138"/>
      <c r="U201" s="138"/>
      <c r="V201" s="138"/>
      <c r="W201" s="138"/>
      <c r="X201" s="138"/>
      <c r="Y201" s="138"/>
      <c r="Z201" s="138"/>
      <c r="AA201" s="138"/>
      <c r="AB201" s="138"/>
      <c r="AC201" s="138"/>
      <c r="AD201" s="138"/>
      <c r="AE201" s="138"/>
      <c r="AF201" s="138"/>
    </row>
    <row r="202" spans="2:32" x14ac:dyDescent="0.35">
      <c r="B202" s="138"/>
      <c r="C202" s="138"/>
      <c r="D202" s="138"/>
      <c r="E202" s="138"/>
      <c r="F202" s="138"/>
      <c r="G202" s="138"/>
      <c r="H202" s="138"/>
      <c r="I202" s="138"/>
      <c r="J202" s="138"/>
      <c r="K202" s="138"/>
      <c r="L202" s="138"/>
      <c r="M202" s="138"/>
      <c r="N202" s="138"/>
      <c r="O202" s="138"/>
      <c r="P202" s="138"/>
      <c r="Q202" s="138"/>
      <c r="R202" s="138"/>
      <c r="S202" s="138"/>
      <c r="T202" s="138"/>
      <c r="U202" s="138"/>
      <c r="V202" s="138"/>
      <c r="W202" s="138"/>
      <c r="X202" s="138"/>
      <c r="Y202" s="138"/>
      <c r="Z202" s="138"/>
      <c r="AA202" s="138"/>
      <c r="AB202" s="138"/>
      <c r="AC202" s="138"/>
      <c r="AD202" s="138"/>
      <c r="AE202" s="138"/>
      <c r="AF202" s="138"/>
    </row>
    <row r="203" spans="2:32" x14ac:dyDescent="0.35">
      <c r="B203" s="138"/>
      <c r="C203" s="138"/>
      <c r="D203" s="138"/>
      <c r="E203" s="138"/>
      <c r="F203" s="138"/>
      <c r="G203" s="138"/>
      <c r="H203" s="138"/>
      <c r="I203" s="138"/>
      <c r="J203" s="138"/>
      <c r="K203" s="138"/>
      <c r="L203" s="138"/>
      <c r="M203" s="138"/>
      <c r="N203" s="138"/>
      <c r="O203" s="138"/>
      <c r="P203" s="138"/>
      <c r="Q203" s="138"/>
      <c r="R203" s="138"/>
      <c r="S203" s="138"/>
      <c r="T203" s="138"/>
      <c r="U203" s="138"/>
      <c r="V203" s="138"/>
      <c r="W203" s="138"/>
      <c r="X203" s="138"/>
      <c r="Y203" s="138"/>
      <c r="Z203" s="138"/>
      <c r="AA203" s="138"/>
      <c r="AB203" s="138"/>
      <c r="AC203" s="138"/>
      <c r="AD203" s="138"/>
      <c r="AE203" s="138"/>
      <c r="AF203" s="138"/>
    </row>
    <row r="204" spans="2:32" x14ac:dyDescent="0.35">
      <c r="B204" s="138"/>
      <c r="C204" s="138"/>
      <c r="D204" s="138"/>
      <c r="E204" s="138"/>
      <c r="F204" s="138"/>
      <c r="G204" s="138"/>
      <c r="H204" s="138"/>
      <c r="I204" s="138"/>
      <c r="J204" s="138"/>
      <c r="K204" s="138"/>
      <c r="L204" s="138"/>
      <c r="M204" s="138"/>
      <c r="N204" s="138"/>
      <c r="O204" s="138"/>
      <c r="P204" s="138"/>
      <c r="Q204" s="138"/>
      <c r="R204" s="138"/>
      <c r="S204" s="138"/>
      <c r="T204" s="138"/>
      <c r="U204" s="138"/>
      <c r="V204" s="138"/>
      <c r="W204" s="138"/>
      <c r="X204" s="138"/>
      <c r="Y204" s="138"/>
      <c r="Z204" s="138"/>
      <c r="AA204" s="138"/>
      <c r="AB204" s="138"/>
      <c r="AC204" s="138"/>
      <c r="AD204" s="138"/>
      <c r="AE204" s="138"/>
      <c r="AF204" s="138"/>
    </row>
    <row r="205" spans="2:32" x14ac:dyDescent="0.35">
      <c r="B205" s="138"/>
      <c r="C205" s="138"/>
      <c r="D205" s="138"/>
      <c r="E205" s="138"/>
      <c r="F205" s="138"/>
      <c r="G205" s="138"/>
      <c r="H205" s="138"/>
      <c r="I205" s="138"/>
      <c r="J205" s="138"/>
      <c r="K205" s="138"/>
      <c r="L205" s="138"/>
      <c r="M205" s="138"/>
      <c r="N205" s="138"/>
      <c r="O205" s="138"/>
      <c r="P205" s="138"/>
      <c r="Q205" s="138"/>
      <c r="R205" s="138"/>
      <c r="S205" s="138"/>
      <c r="T205" s="138"/>
      <c r="U205" s="138"/>
      <c r="V205" s="138"/>
      <c r="W205" s="138"/>
      <c r="X205" s="138"/>
      <c r="Y205" s="138"/>
      <c r="Z205" s="138"/>
      <c r="AA205" s="138"/>
      <c r="AB205" s="138"/>
      <c r="AC205" s="138"/>
      <c r="AD205" s="138"/>
      <c r="AE205" s="138"/>
      <c r="AF205" s="138"/>
    </row>
    <row r="206" spans="2:32" x14ac:dyDescent="0.35">
      <c r="B206" s="138"/>
      <c r="C206" s="138"/>
      <c r="D206" s="138"/>
      <c r="E206" s="138"/>
      <c r="F206" s="138"/>
      <c r="G206" s="138"/>
      <c r="H206" s="138"/>
      <c r="I206" s="138"/>
      <c r="J206" s="138"/>
      <c r="K206" s="138"/>
      <c r="L206" s="138"/>
      <c r="M206" s="138"/>
      <c r="N206" s="138"/>
      <c r="O206" s="138"/>
      <c r="P206" s="138"/>
      <c r="Q206" s="138"/>
      <c r="R206" s="138"/>
      <c r="S206" s="138"/>
      <c r="T206" s="138"/>
      <c r="U206" s="138"/>
      <c r="V206" s="138"/>
      <c r="W206" s="138"/>
      <c r="X206" s="138"/>
      <c r="Y206" s="138"/>
      <c r="Z206" s="138"/>
      <c r="AA206" s="138"/>
      <c r="AB206" s="138"/>
      <c r="AC206" s="138"/>
      <c r="AD206" s="138"/>
      <c r="AE206" s="138"/>
      <c r="AF206" s="138"/>
    </row>
    <row r="207" spans="2:32" x14ac:dyDescent="0.35">
      <c r="B207" s="138"/>
      <c r="C207" s="138"/>
      <c r="D207" s="138"/>
      <c r="E207" s="138"/>
      <c r="F207" s="138"/>
      <c r="G207" s="138"/>
      <c r="H207" s="138"/>
      <c r="I207" s="138"/>
      <c r="J207" s="138"/>
      <c r="K207" s="138"/>
      <c r="L207" s="138"/>
      <c r="M207" s="138"/>
      <c r="N207" s="138"/>
      <c r="O207" s="138"/>
      <c r="P207" s="138"/>
      <c r="Q207" s="138"/>
      <c r="R207" s="138"/>
      <c r="S207" s="138"/>
      <c r="T207" s="138"/>
      <c r="U207" s="138"/>
      <c r="V207" s="138"/>
      <c r="W207" s="138"/>
      <c r="X207" s="138"/>
      <c r="Y207" s="138"/>
      <c r="Z207" s="138"/>
      <c r="AA207" s="138"/>
      <c r="AB207" s="138"/>
      <c r="AC207" s="138"/>
      <c r="AD207" s="138"/>
      <c r="AE207" s="138"/>
      <c r="AF207" s="138"/>
    </row>
    <row r="208" spans="2:32" x14ac:dyDescent="0.35">
      <c r="B208" s="138"/>
      <c r="C208" s="138"/>
      <c r="D208" s="138"/>
      <c r="E208" s="138"/>
      <c r="F208" s="138"/>
      <c r="G208" s="138"/>
      <c r="H208" s="138"/>
      <c r="I208" s="138"/>
      <c r="J208" s="138"/>
      <c r="K208" s="138"/>
      <c r="L208" s="138"/>
      <c r="M208" s="138"/>
      <c r="N208" s="138"/>
      <c r="O208" s="138"/>
      <c r="P208" s="138"/>
      <c r="Q208" s="138"/>
      <c r="R208" s="138"/>
      <c r="S208" s="138"/>
      <c r="T208" s="138"/>
      <c r="U208" s="138"/>
      <c r="V208" s="138"/>
      <c r="W208" s="138"/>
      <c r="X208" s="138"/>
      <c r="Y208" s="138"/>
      <c r="Z208" s="138"/>
      <c r="AA208" s="138"/>
      <c r="AB208" s="138"/>
      <c r="AC208" s="138"/>
      <c r="AD208" s="138"/>
      <c r="AE208" s="138"/>
      <c r="AF208" s="138"/>
    </row>
    <row r="209" spans="2:32" x14ac:dyDescent="0.35">
      <c r="B209" s="138"/>
      <c r="C209" s="138"/>
      <c r="D209" s="138"/>
      <c r="E209" s="138"/>
      <c r="F209" s="138"/>
      <c r="G209" s="138"/>
      <c r="H209" s="138"/>
      <c r="I209" s="138"/>
      <c r="J209" s="138"/>
      <c r="K209" s="138"/>
      <c r="L209" s="138"/>
      <c r="M209" s="138"/>
      <c r="N209" s="138"/>
      <c r="O209" s="138"/>
      <c r="P209" s="138"/>
      <c r="Q209" s="138"/>
      <c r="R209" s="138"/>
      <c r="S209" s="138"/>
      <c r="T209" s="138"/>
      <c r="U209" s="138"/>
      <c r="V209" s="138"/>
      <c r="W209" s="138"/>
      <c r="X209" s="138"/>
      <c r="Y209" s="138"/>
      <c r="Z209" s="138"/>
      <c r="AA209" s="138"/>
      <c r="AB209" s="138"/>
      <c r="AC209" s="138"/>
      <c r="AD209" s="138"/>
      <c r="AE209" s="138"/>
      <c r="AF209" s="138"/>
    </row>
    <row r="210" spans="2:32" x14ac:dyDescent="0.35">
      <c r="B210" s="138"/>
      <c r="C210" s="138"/>
      <c r="D210" s="138"/>
      <c r="E210" s="138"/>
      <c r="F210" s="138"/>
      <c r="G210" s="138"/>
      <c r="H210" s="138"/>
      <c r="I210" s="138"/>
      <c r="J210" s="138"/>
      <c r="K210" s="138"/>
      <c r="L210" s="138"/>
      <c r="M210" s="138"/>
      <c r="N210" s="138"/>
      <c r="O210" s="138"/>
      <c r="P210" s="138"/>
      <c r="Q210" s="138"/>
      <c r="R210" s="138"/>
      <c r="S210" s="138"/>
      <c r="T210" s="138"/>
      <c r="U210" s="138"/>
      <c r="V210" s="138"/>
      <c r="W210" s="138"/>
      <c r="X210" s="138"/>
      <c r="Y210" s="138"/>
      <c r="Z210" s="138"/>
      <c r="AA210" s="138"/>
      <c r="AB210" s="138"/>
      <c r="AC210" s="138"/>
      <c r="AD210" s="138"/>
      <c r="AE210" s="138"/>
      <c r="AF210" s="138"/>
    </row>
    <row r="211" spans="2:32" x14ac:dyDescent="0.35">
      <c r="B211" s="138"/>
      <c r="C211" s="138"/>
      <c r="D211" s="138"/>
      <c r="E211" s="138"/>
      <c r="F211" s="138"/>
      <c r="G211" s="138"/>
      <c r="H211" s="138"/>
      <c r="I211" s="138"/>
      <c r="J211" s="138"/>
      <c r="K211" s="138"/>
      <c r="L211" s="138"/>
      <c r="M211" s="138"/>
      <c r="N211" s="138"/>
      <c r="O211" s="138"/>
      <c r="P211" s="138"/>
      <c r="Q211" s="138"/>
      <c r="R211" s="138"/>
      <c r="S211" s="138"/>
      <c r="T211" s="138"/>
      <c r="U211" s="138"/>
      <c r="V211" s="138"/>
      <c r="W211" s="138"/>
      <c r="X211" s="138"/>
      <c r="Y211" s="138"/>
      <c r="Z211" s="138"/>
      <c r="AA211" s="138"/>
      <c r="AB211" s="138"/>
      <c r="AC211" s="138"/>
      <c r="AD211" s="138"/>
      <c r="AE211" s="138"/>
      <c r="AF211" s="138"/>
    </row>
    <row r="212" spans="2:32" x14ac:dyDescent="0.35">
      <c r="B212" s="138"/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  <c r="Z212" s="138"/>
      <c r="AA212" s="138"/>
      <c r="AB212" s="138"/>
      <c r="AC212" s="138"/>
      <c r="AD212" s="138"/>
      <c r="AE212" s="138"/>
      <c r="AF212" s="138"/>
    </row>
    <row r="213" spans="2:32" x14ac:dyDescent="0.35">
      <c r="B213" s="138"/>
      <c r="C213" s="138"/>
      <c r="D213" s="138"/>
      <c r="E213" s="138"/>
      <c r="F213" s="138"/>
      <c r="G213" s="138"/>
      <c r="H213" s="138"/>
      <c r="I213" s="138"/>
      <c r="J213" s="138"/>
      <c r="K213" s="138"/>
      <c r="L213" s="138"/>
      <c r="M213" s="138"/>
      <c r="N213" s="138"/>
      <c r="O213" s="138"/>
      <c r="P213" s="138"/>
      <c r="Q213" s="138"/>
      <c r="R213" s="138"/>
      <c r="S213" s="138"/>
      <c r="T213" s="138"/>
      <c r="U213" s="138"/>
      <c r="V213" s="138"/>
      <c r="W213" s="138"/>
      <c r="X213" s="138"/>
      <c r="Y213" s="138"/>
      <c r="Z213" s="138"/>
      <c r="AA213" s="138"/>
      <c r="AB213" s="138"/>
      <c r="AC213" s="138"/>
      <c r="AD213" s="138"/>
      <c r="AE213" s="138"/>
      <c r="AF213" s="138"/>
    </row>
    <row r="214" spans="2:32" x14ac:dyDescent="0.35">
      <c r="B214" s="138"/>
      <c r="C214" s="138"/>
      <c r="D214" s="138"/>
      <c r="E214" s="138"/>
      <c r="F214" s="138"/>
      <c r="G214" s="138"/>
      <c r="H214" s="138"/>
      <c r="I214" s="138"/>
      <c r="J214" s="138"/>
      <c r="K214" s="138"/>
      <c r="L214" s="138"/>
      <c r="M214" s="138"/>
      <c r="N214" s="138"/>
      <c r="O214" s="138"/>
      <c r="P214" s="138"/>
      <c r="Q214" s="138"/>
      <c r="R214" s="138"/>
      <c r="S214" s="138"/>
      <c r="T214" s="138"/>
      <c r="U214" s="138"/>
      <c r="V214" s="138"/>
      <c r="W214" s="138"/>
      <c r="X214" s="138"/>
      <c r="Y214" s="138"/>
      <c r="Z214" s="138"/>
      <c r="AA214" s="138"/>
      <c r="AB214" s="138"/>
      <c r="AC214" s="138"/>
      <c r="AD214" s="138"/>
      <c r="AE214" s="138"/>
      <c r="AF214" s="138"/>
    </row>
    <row r="215" spans="2:32" x14ac:dyDescent="0.35">
      <c r="B215" s="138"/>
      <c r="C215" s="138"/>
      <c r="D215" s="138"/>
      <c r="E215" s="138"/>
      <c r="F215" s="138"/>
      <c r="G215" s="138"/>
      <c r="H215" s="138"/>
      <c r="I215" s="138"/>
      <c r="J215" s="138"/>
      <c r="K215" s="138"/>
      <c r="L215" s="138"/>
      <c r="M215" s="138"/>
      <c r="N215" s="138"/>
      <c r="O215" s="138"/>
      <c r="P215" s="138"/>
      <c r="Q215" s="138"/>
      <c r="R215" s="138"/>
      <c r="S215" s="138"/>
      <c r="T215" s="138"/>
      <c r="U215" s="138"/>
      <c r="V215" s="138"/>
      <c r="W215" s="138"/>
      <c r="X215" s="138"/>
      <c r="Y215" s="138"/>
      <c r="Z215" s="138"/>
      <c r="AA215" s="138"/>
      <c r="AB215" s="138"/>
      <c r="AC215" s="138"/>
      <c r="AD215" s="138"/>
      <c r="AE215" s="138"/>
      <c r="AF215" s="138"/>
    </row>
    <row r="216" spans="2:32" x14ac:dyDescent="0.35">
      <c r="B216" s="138"/>
      <c r="C216" s="138"/>
      <c r="D216" s="138"/>
      <c r="E216" s="138"/>
      <c r="F216" s="138"/>
      <c r="G216" s="138"/>
      <c r="H216" s="138"/>
      <c r="I216" s="138"/>
      <c r="J216" s="138"/>
      <c r="K216" s="138"/>
      <c r="L216" s="138"/>
      <c r="M216" s="138"/>
      <c r="N216" s="138"/>
      <c r="O216" s="138"/>
      <c r="P216" s="138"/>
      <c r="Q216" s="138"/>
      <c r="R216" s="138"/>
      <c r="S216" s="138"/>
      <c r="T216" s="138"/>
      <c r="U216" s="138"/>
      <c r="V216" s="138"/>
      <c r="W216" s="138"/>
      <c r="X216" s="138"/>
      <c r="Y216" s="138"/>
      <c r="Z216" s="138"/>
      <c r="AA216" s="138"/>
      <c r="AB216" s="138"/>
      <c r="AC216" s="138"/>
      <c r="AD216" s="138"/>
      <c r="AE216" s="138"/>
      <c r="AF216" s="138"/>
    </row>
    <row r="217" spans="2:32" x14ac:dyDescent="0.35">
      <c r="B217" s="138"/>
      <c r="C217" s="138"/>
      <c r="D217" s="138"/>
      <c r="E217" s="138"/>
      <c r="F217" s="138"/>
      <c r="G217" s="138"/>
      <c r="H217" s="138"/>
      <c r="I217" s="138"/>
      <c r="J217" s="138"/>
      <c r="K217" s="138"/>
      <c r="L217" s="138"/>
      <c r="M217" s="138"/>
      <c r="N217" s="138"/>
      <c r="O217" s="138"/>
      <c r="P217" s="138"/>
      <c r="Q217" s="138"/>
      <c r="R217" s="138"/>
      <c r="S217" s="138"/>
      <c r="T217" s="138"/>
      <c r="U217" s="138"/>
      <c r="V217" s="138"/>
      <c r="W217" s="138"/>
      <c r="X217" s="138"/>
      <c r="Y217" s="138"/>
      <c r="Z217" s="138"/>
      <c r="AA217" s="138"/>
      <c r="AB217" s="138"/>
      <c r="AC217" s="138"/>
      <c r="AD217" s="138"/>
      <c r="AE217" s="138"/>
      <c r="AF217" s="138"/>
    </row>
    <row r="218" spans="2:32" x14ac:dyDescent="0.35">
      <c r="B218" s="138"/>
      <c r="C218" s="138"/>
      <c r="D218" s="138"/>
      <c r="E218" s="138"/>
      <c r="F218" s="138"/>
      <c r="G218" s="138"/>
      <c r="H218" s="138"/>
      <c r="I218" s="138"/>
      <c r="J218" s="138"/>
      <c r="K218" s="138"/>
      <c r="L218" s="138"/>
      <c r="M218" s="138"/>
      <c r="N218" s="138"/>
      <c r="O218" s="138"/>
      <c r="P218" s="138"/>
      <c r="Q218" s="138"/>
      <c r="R218" s="138"/>
      <c r="S218" s="138"/>
      <c r="T218" s="138"/>
      <c r="U218" s="138"/>
      <c r="V218" s="138"/>
      <c r="W218" s="138"/>
      <c r="X218" s="138"/>
      <c r="Y218" s="138"/>
      <c r="Z218" s="138"/>
      <c r="AA218" s="138"/>
      <c r="AB218" s="138"/>
      <c r="AC218" s="138"/>
      <c r="AD218" s="138"/>
      <c r="AE218" s="138"/>
      <c r="AF218" s="138"/>
    </row>
    <row r="219" spans="2:32" x14ac:dyDescent="0.35">
      <c r="B219" s="138"/>
      <c r="C219" s="138"/>
      <c r="D219" s="138"/>
      <c r="E219" s="138"/>
      <c r="F219" s="138"/>
      <c r="G219" s="138"/>
      <c r="H219" s="138"/>
      <c r="I219" s="138"/>
      <c r="J219" s="138"/>
      <c r="K219" s="138"/>
      <c r="L219" s="138"/>
      <c r="M219" s="138"/>
      <c r="N219" s="138"/>
      <c r="O219" s="138"/>
      <c r="P219" s="138"/>
      <c r="Q219" s="138"/>
      <c r="R219" s="138"/>
      <c r="S219" s="138"/>
      <c r="T219" s="138"/>
      <c r="U219" s="138"/>
      <c r="V219" s="138"/>
      <c r="W219" s="138"/>
      <c r="X219" s="138"/>
      <c r="Y219" s="138"/>
      <c r="Z219" s="138"/>
      <c r="AA219" s="138"/>
      <c r="AB219" s="138"/>
      <c r="AC219" s="138"/>
      <c r="AD219" s="138"/>
      <c r="AE219" s="138"/>
      <c r="AF219" s="138"/>
    </row>
    <row r="220" spans="2:32" x14ac:dyDescent="0.35">
      <c r="B220" s="138"/>
      <c r="C220" s="138"/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8"/>
      <c r="O220" s="138"/>
      <c r="P220" s="138"/>
      <c r="Q220" s="138"/>
      <c r="R220" s="138"/>
      <c r="S220" s="138"/>
      <c r="T220" s="138"/>
      <c r="U220" s="138"/>
      <c r="V220" s="138"/>
      <c r="W220" s="138"/>
      <c r="X220" s="138"/>
      <c r="Y220" s="138"/>
      <c r="Z220" s="138"/>
      <c r="AA220" s="138"/>
      <c r="AB220" s="138"/>
      <c r="AC220" s="138"/>
      <c r="AD220" s="138"/>
      <c r="AE220" s="138"/>
      <c r="AF220" s="138"/>
    </row>
    <row r="221" spans="2:32" x14ac:dyDescent="0.35">
      <c r="B221" s="138"/>
      <c r="C221" s="138"/>
      <c r="D221" s="138"/>
      <c r="E221" s="138"/>
      <c r="F221" s="138"/>
      <c r="G221" s="138"/>
      <c r="H221" s="138"/>
      <c r="I221" s="138"/>
      <c r="J221" s="138"/>
      <c r="K221" s="138"/>
      <c r="L221" s="138"/>
      <c r="M221" s="138"/>
      <c r="N221" s="138"/>
      <c r="O221" s="138"/>
      <c r="P221" s="138"/>
      <c r="Q221" s="138"/>
      <c r="R221" s="138"/>
      <c r="S221" s="138"/>
      <c r="T221" s="138"/>
      <c r="U221" s="138"/>
      <c r="V221" s="138"/>
      <c r="W221" s="138"/>
      <c r="X221" s="138"/>
      <c r="Y221" s="138"/>
      <c r="Z221" s="138"/>
      <c r="AA221" s="138"/>
      <c r="AB221" s="138"/>
      <c r="AC221" s="138"/>
      <c r="AD221" s="138"/>
      <c r="AE221" s="138"/>
      <c r="AF221" s="138"/>
    </row>
    <row r="222" spans="2:32" x14ac:dyDescent="0.35">
      <c r="B222" s="138"/>
      <c r="C222" s="138"/>
      <c r="D222" s="138"/>
      <c r="E222" s="138"/>
      <c r="F222" s="138"/>
      <c r="G222" s="138"/>
      <c r="H222" s="138"/>
      <c r="I222" s="138"/>
      <c r="J222" s="138"/>
      <c r="K222" s="138"/>
      <c r="L222" s="138"/>
      <c r="M222" s="138"/>
      <c r="N222" s="138"/>
      <c r="O222" s="138"/>
      <c r="P222" s="138"/>
      <c r="Q222" s="138"/>
      <c r="R222" s="138"/>
      <c r="S222" s="138"/>
      <c r="T222" s="138"/>
      <c r="U222" s="138"/>
      <c r="V222" s="138"/>
      <c r="W222" s="138"/>
      <c r="X222" s="138"/>
      <c r="Y222" s="138"/>
      <c r="Z222" s="138"/>
      <c r="AA222" s="138"/>
      <c r="AB222" s="138"/>
      <c r="AC222" s="138"/>
      <c r="AD222" s="138"/>
      <c r="AE222" s="138"/>
      <c r="AF222" s="138"/>
    </row>
    <row r="223" spans="2:32" x14ac:dyDescent="0.35">
      <c r="B223" s="138"/>
      <c r="C223" s="138"/>
      <c r="D223" s="138"/>
      <c r="E223" s="138"/>
      <c r="F223" s="138"/>
      <c r="G223" s="138"/>
      <c r="H223" s="138"/>
      <c r="I223" s="138"/>
      <c r="J223" s="138"/>
      <c r="K223" s="138"/>
      <c r="L223" s="138"/>
      <c r="M223" s="138"/>
      <c r="N223" s="138"/>
      <c r="O223" s="138"/>
      <c r="P223" s="138"/>
      <c r="Q223" s="138"/>
      <c r="R223" s="138"/>
      <c r="S223" s="138"/>
      <c r="T223" s="138"/>
      <c r="U223" s="138"/>
      <c r="V223" s="138"/>
      <c r="W223" s="138"/>
      <c r="X223" s="138"/>
      <c r="Y223" s="138"/>
      <c r="Z223" s="138"/>
      <c r="AA223" s="138"/>
      <c r="AB223" s="138"/>
      <c r="AC223" s="138"/>
      <c r="AD223" s="138"/>
      <c r="AE223" s="138"/>
      <c r="AF223" s="138"/>
    </row>
    <row r="224" spans="2:32" x14ac:dyDescent="0.35">
      <c r="B224" s="138"/>
      <c r="C224" s="138"/>
      <c r="D224" s="138"/>
      <c r="E224" s="138"/>
      <c r="F224" s="138"/>
      <c r="G224" s="138"/>
      <c r="H224" s="138"/>
      <c r="I224" s="138"/>
      <c r="J224" s="138"/>
      <c r="K224" s="138"/>
      <c r="L224" s="138"/>
      <c r="M224" s="138"/>
      <c r="N224" s="138"/>
      <c r="O224" s="138"/>
      <c r="P224" s="138"/>
      <c r="Q224" s="138"/>
      <c r="R224" s="138"/>
      <c r="S224" s="138"/>
      <c r="T224" s="138"/>
      <c r="U224" s="138"/>
      <c r="V224" s="138"/>
      <c r="W224" s="138"/>
      <c r="X224" s="138"/>
      <c r="Y224" s="138"/>
      <c r="Z224" s="138"/>
      <c r="AA224" s="138"/>
      <c r="AB224" s="138"/>
      <c r="AC224" s="138"/>
      <c r="AD224" s="138"/>
      <c r="AE224" s="138"/>
      <c r="AF224" s="138"/>
    </row>
    <row r="225" spans="2:32" x14ac:dyDescent="0.35">
      <c r="B225" s="138"/>
      <c r="C225" s="138"/>
      <c r="D225" s="138"/>
      <c r="E225" s="138"/>
      <c r="F225" s="138"/>
      <c r="G225" s="138"/>
      <c r="H225" s="138"/>
      <c r="I225" s="138"/>
      <c r="J225" s="138"/>
      <c r="K225" s="138"/>
      <c r="L225" s="138"/>
      <c r="M225" s="138"/>
      <c r="N225" s="138"/>
      <c r="O225" s="138"/>
      <c r="P225" s="138"/>
      <c r="Q225" s="138"/>
      <c r="R225" s="138"/>
      <c r="S225" s="138"/>
      <c r="T225" s="138"/>
      <c r="U225" s="138"/>
      <c r="V225" s="138"/>
      <c r="W225" s="138"/>
      <c r="X225" s="138"/>
      <c r="Y225" s="138"/>
      <c r="Z225" s="138"/>
      <c r="AA225" s="138"/>
      <c r="AB225" s="138"/>
      <c r="AC225" s="138"/>
      <c r="AD225" s="138"/>
      <c r="AE225" s="138"/>
      <c r="AF225" s="138"/>
    </row>
    <row r="226" spans="2:32" x14ac:dyDescent="0.35">
      <c r="B226" s="138"/>
      <c r="C226" s="138"/>
      <c r="D226" s="138"/>
      <c r="E226" s="138"/>
      <c r="F226" s="138"/>
      <c r="G226" s="138"/>
      <c r="H226" s="138"/>
      <c r="I226" s="138"/>
      <c r="J226" s="138"/>
      <c r="K226" s="138"/>
      <c r="L226" s="138"/>
      <c r="M226" s="138"/>
      <c r="N226" s="138"/>
      <c r="O226" s="138"/>
      <c r="P226" s="138"/>
      <c r="Q226" s="138"/>
      <c r="R226" s="138"/>
      <c r="S226" s="138"/>
      <c r="T226" s="138"/>
      <c r="U226" s="138"/>
      <c r="V226" s="138"/>
      <c r="W226" s="138"/>
      <c r="X226" s="138"/>
      <c r="Y226" s="138"/>
      <c r="Z226" s="138"/>
      <c r="AA226" s="138"/>
      <c r="AB226" s="138"/>
      <c r="AC226" s="138"/>
      <c r="AD226" s="138"/>
      <c r="AE226" s="138"/>
      <c r="AF226" s="138"/>
    </row>
    <row r="227" spans="2:32" x14ac:dyDescent="0.35">
      <c r="B227" s="138"/>
      <c r="C227" s="138"/>
      <c r="D227" s="138"/>
      <c r="E227" s="138"/>
      <c r="F227" s="138"/>
      <c r="G227" s="138"/>
      <c r="H227" s="138"/>
      <c r="I227" s="138"/>
      <c r="J227" s="138"/>
      <c r="K227" s="138"/>
      <c r="L227" s="138"/>
      <c r="M227" s="138"/>
      <c r="N227" s="138"/>
      <c r="O227" s="138"/>
      <c r="P227" s="138"/>
      <c r="Q227" s="138"/>
      <c r="R227" s="138"/>
      <c r="S227" s="138"/>
      <c r="T227" s="138"/>
      <c r="U227" s="138"/>
      <c r="V227" s="138"/>
      <c r="W227" s="138"/>
      <c r="X227" s="138"/>
      <c r="Y227" s="138"/>
      <c r="Z227" s="138"/>
      <c r="AA227" s="138"/>
      <c r="AB227" s="138"/>
      <c r="AC227" s="138"/>
      <c r="AD227" s="138"/>
      <c r="AE227" s="138"/>
      <c r="AF227" s="138"/>
    </row>
    <row r="228" spans="2:32" x14ac:dyDescent="0.35">
      <c r="B228" s="138"/>
      <c r="C228" s="138"/>
      <c r="D228" s="138"/>
      <c r="E228" s="138"/>
      <c r="F228" s="138"/>
      <c r="G228" s="138"/>
      <c r="H228" s="138"/>
      <c r="I228" s="138"/>
      <c r="J228" s="138"/>
      <c r="K228" s="138"/>
      <c r="L228" s="138"/>
      <c r="M228" s="138"/>
      <c r="N228" s="138"/>
      <c r="O228" s="138"/>
      <c r="P228" s="138"/>
      <c r="Q228" s="138"/>
      <c r="R228" s="138"/>
      <c r="S228" s="138"/>
      <c r="T228" s="138"/>
      <c r="U228" s="138"/>
      <c r="V228" s="138"/>
      <c r="W228" s="138"/>
      <c r="X228" s="138"/>
      <c r="Y228" s="138"/>
      <c r="Z228" s="138"/>
      <c r="AA228" s="138"/>
      <c r="AB228" s="138"/>
      <c r="AC228" s="138"/>
      <c r="AD228" s="138"/>
      <c r="AE228" s="138"/>
      <c r="AF228" s="138"/>
    </row>
    <row r="229" spans="2:32" x14ac:dyDescent="0.35">
      <c r="B229" s="138"/>
      <c r="C229" s="138"/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38"/>
      <c r="Q229" s="138"/>
      <c r="R229" s="138"/>
      <c r="S229" s="138"/>
      <c r="T229" s="138"/>
      <c r="U229" s="138"/>
      <c r="V229" s="138"/>
      <c r="W229" s="138"/>
      <c r="X229" s="138"/>
      <c r="Y229" s="138"/>
      <c r="Z229" s="138"/>
      <c r="AA229" s="138"/>
      <c r="AB229" s="138"/>
      <c r="AC229" s="138"/>
      <c r="AD229" s="138"/>
      <c r="AE229" s="138"/>
      <c r="AF229" s="138"/>
    </row>
    <row r="230" spans="2:32" x14ac:dyDescent="0.35">
      <c r="B230" s="138"/>
      <c r="D230" s="138"/>
    </row>
    <row r="231" spans="2:32" x14ac:dyDescent="0.35">
      <c r="B231" s="138"/>
      <c r="D231" s="138"/>
    </row>
    <row r="232" spans="2:32" x14ac:dyDescent="0.35">
      <c r="B232" s="138"/>
      <c r="D232" s="138"/>
    </row>
    <row r="233" spans="2:32" x14ac:dyDescent="0.35">
      <c r="B233" s="138"/>
      <c r="D233" s="138"/>
    </row>
    <row r="234" spans="2:32" x14ac:dyDescent="0.35">
      <c r="B234" s="138"/>
      <c r="D234" s="138"/>
    </row>
    <row r="235" spans="2:32" x14ac:dyDescent="0.35">
      <c r="B235" s="138"/>
      <c r="D235" s="138"/>
    </row>
    <row r="236" spans="2:32" x14ac:dyDescent="0.35">
      <c r="B236" s="138"/>
      <c r="D236" s="138"/>
    </row>
    <row r="237" spans="2:32" x14ac:dyDescent="0.35">
      <c r="B237" s="138"/>
      <c r="D237" s="138"/>
    </row>
    <row r="238" spans="2:32" x14ac:dyDescent="0.35">
      <c r="B238" s="138"/>
      <c r="D238" s="138"/>
    </row>
    <row r="239" spans="2:32" x14ac:dyDescent="0.35">
      <c r="B239" s="138"/>
      <c r="D239" s="138"/>
    </row>
    <row r="240" spans="2:32" x14ac:dyDescent="0.35">
      <c r="B240" s="138"/>
      <c r="D240" s="138"/>
    </row>
    <row r="241" spans="2:4" x14ac:dyDescent="0.35">
      <c r="B241" s="138"/>
      <c r="D241" s="138"/>
    </row>
    <row r="242" spans="2:4" x14ac:dyDescent="0.35">
      <c r="B242" s="138"/>
      <c r="D242" s="138"/>
    </row>
    <row r="243" spans="2:4" x14ac:dyDescent="0.35">
      <c r="B243" s="138"/>
      <c r="D243" s="138"/>
    </row>
    <row r="244" spans="2:4" x14ac:dyDescent="0.35">
      <c r="B244" s="138"/>
      <c r="D244" s="138"/>
    </row>
    <row r="245" spans="2:4" x14ac:dyDescent="0.35">
      <c r="B245" s="138"/>
      <c r="D245" s="138"/>
    </row>
    <row r="246" spans="2:4" x14ac:dyDescent="0.35">
      <c r="B246" s="138"/>
      <c r="D246" s="138"/>
    </row>
    <row r="247" spans="2:4" x14ac:dyDescent="0.35">
      <c r="B247" s="138"/>
      <c r="D247" s="138"/>
    </row>
    <row r="248" spans="2:4" x14ac:dyDescent="0.35">
      <c r="B248" s="138"/>
      <c r="D248" s="138"/>
    </row>
    <row r="249" spans="2:4" x14ac:dyDescent="0.35">
      <c r="B249" s="138"/>
      <c r="D249" s="138"/>
    </row>
    <row r="250" spans="2:4" x14ac:dyDescent="0.35">
      <c r="B250" s="138"/>
      <c r="D250" s="138"/>
    </row>
    <row r="251" spans="2:4" x14ac:dyDescent="0.35">
      <c r="B251" s="138"/>
      <c r="D251" s="138"/>
    </row>
    <row r="252" spans="2:4" x14ac:dyDescent="0.35">
      <c r="B252" s="138"/>
      <c r="D252" s="138"/>
    </row>
    <row r="253" spans="2:4" x14ac:dyDescent="0.35">
      <c r="B253" s="138"/>
      <c r="D253" s="138"/>
    </row>
    <row r="254" spans="2:4" x14ac:dyDescent="0.35">
      <c r="B254" s="138"/>
      <c r="D254" s="138"/>
    </row>
    <row r="255" spans="2:4" x14ac:dyDescent="0.35">
      <c r="B255" s="138"/>
      <c r="D255" s="138"/>
    </row>
    <row r="256" spans="2:4" x14ac:dyDescent="0.35">
      <c r="B256" s="138"/>
      <c r="D256" s="138"/>
    </row>
    <row r="257" spans="2:4" x14ac:dyDescent="0.35">
      <c r="B257" s="138"/>
      <c r="D257" s="138"/>
    </row>
    <row r="258" spans="2:4" x14ac:dyDescent="0.35">
      <c r="B258" s="138"/>
      <c r="D258" s="138"/>
    </row>
    <row r="259" spans="2:4" x14ac:dyDescent="0.35">
      <c r="B259" s="138"/>
      <c r="D259" s="138"/>
    </row>
    <row r="260" spans="2:4" x14ac:dyDescent="0.35">
      <c r="B260" s="138"/>
      <c r="D260" s="138"/>
    </row>
    <row r="261" spans="2:4" x14ac:dyDescent="0.35">
      <c r="B261" s="138"/>
      <c r="D261" s="138"/>
    </row>
    <row r="262" spans="2:4" x14ac:dyDescent="0.35">
      <c r="B262" s="138"/>
      <c r="D262" s="138"/>
    </row>
    <row r="263" spans="2:4" x14ac:dyDescent="0.35">
      <c r="B263" s="138"/>
      <c r="D263" s="138"/>
    </row>
    <row r="264" spans="2:4" x14ac:dyDescent="0.35">
      <c r="B264" s="138"/>
      <c r="D264" s="138"/>
    </row>
    <row r="265" spans="2:4" x14ac:dyDescent="0.35">
      <c r="B265" s="138"/>
      <c r="D265" s="138"/>
    </row>
    <row r="266" spans="2:4" x14ac:dyDescent="0.35">
      <c r="B266" s="138"/>
      <c r="D266" s="138"/>
    </row>
    <row r="267" spans="2:4" x14ac:dyDescent="0.35">
      <c r="B267" s="138"/>
      <c r="D267" s="138"/>
    </row>
    <row r="268" spans="2:4" x14ac:dyDescent="0.35">
      <c r="B268" s="138"/>
      <c r="D268" s="138"/>
    </row>
    <row r="269" spans="2:4" x14ac:dyDescent="0.35">
      <c r="B269" s="138"/>
      <c r="D269" s="138"/>
    </row>
    <row r="270" spans="2:4" x14ac:dyDescent="0.35">
      <c r="B270" s="138"/>
      <c r="D270" s="138"/>
    </row>
    <row r="271" spans="2:4" x14ac:dyDescent="0.35">
      <c r="B271" s="138"/>
      <c r="D271" s="138"/>
    </row>
    <row r="272" spans="2:4" x14ac:dyDescent="0.35">
      <c r="B272" s="138"/>
      <c r="D272" s="138"/>
    </row>
    <row r="273" spans="2:4" x14ac:dyDescent="0.35">
      <c r="B273" s="138"/>
      <c r="D273" s="138"/>
    </row>
    <row r="274" spans="2:4" x14ac:dyDescent="0.35">
      <c r="B274" s="138"/>
      <c r="D274" s="138"/>
    </row>
    <row r="275" spans="2:4" x14ac:dyDescent="0.35">
      <c r="B275" s="138"/>
      <c r="D275" s="138"/>
    </row>
    <row r="276" spans="2:4" x14ac:dyDescent="0.35">
      <c r="B276" s="138"/>
      <c r="D276" s="138"/>
    </row>
    <row r="277" spans="2:4" x14ac:dyDescent="0.35">
      <c r="B277" s="138"/>
      <c r="D277" s="138"/>
    </row>
    <row r="278" spans="2:4" x14ac:dyDescent="0.35">
      <c r="B278" s="138"/>
      <c r="D278" s="138"/>
    </row>
    <row r="279" spans="2:4" x14ac:dyDescent="0.35">
      <c r="B279" s="138"/>
      <c r="D279" s="138"/>
    </row>
    <row r="280" spans="2:4" x14ac:dyDescent="0.35">
      <c r="B280" s="138"/>
      <c r="D280" s="138"/>
    </row>
    <row r="281" spans="2:4" x14ac:dyDescent="0.35">
      <c r="B281" s="138"/>
      <c r="D281" s="138"/>
    </row>
    <row r="282" spans="2:4" x14ac:dyDescent="0.35">
      <c r="B282" s="138"/>
      <c r="D282" s="138"/>
    </row>
    <row r="283" spans="2:4" x14ac:dyDescent="0.35">
      <c r="B283" s="138"/>
      <c r="D283" s="138"/>
    </row>
    <row r="284" spans="2:4" x14ac:dyDescent="0.35">
      <c r="B284" s="138"/>
      <c r="D284" s="138"/>
    </row>
    <row r="285" spans="2:4" x14ac:dyDescent="0.35">
      <c r="B285" s="138"/>
      <c r="D285" s="138"/>
    </row>
    <row r="286" spans="2:4" x14ac:dyDescent="0.35">
      <c r="B286" s="138"/>
      <c r="D286" s="138"/>
    </row>
    <row r="287" spans="2:4" x14ac:dyDescent="0.35">
      <c r="B287" s="138"/>
      <c r="D287" s="138"/>
    </row>
    <row r="288" spans="2:4" x14ac:dyDescent="0.35">
      <c r="B288" s="138"/>
      <c r="D288" s="138"/>
    </row>
    <row r="289" spans="2:4" x14ac:dyDescent="0.35">
      <c r="B289" s="138"/>
      <c r="D289" s="138"/>
    </row>
    <row r="290" spans="2:4" x14ac:dyDescent="0.35">
      <c r="B290" s="138"/>
      <c r="D290" s="138"/>
    </row>
    <row r="291" spans="2:4" x14ac:dyDescent="0.35">
      <c r="B291" s="138"/>
      <c r="D291" s="138"/>
    </row>
    <row r="292" spans="2:4" x14ac:dyDescent="0.35">
      <c r="B292" s="138"/>
      <c r="D292" s="138"/>
    </row>
    <row r="293" spans="2:4" x14ac:dyDescent="0.35">
      <c r="B293" s="138"/>
      <c r="D293" s="138"/>
    </row>
    <row r="294" spans="2:4" x14ac:dyDescent="0.35">
      <c r="B294" s="138"/>
      <c r="D294" s="138"/>
    </row>
    <row r="295" spans="2:4" x14ac:dyDescent="0.35">
      <c r="B295" s="138"/>
      <c r="D295" s="138"/>
    </row>
    <row r="296" spans="2:4" x14ac:dyDescent="0.35">
      <c r="B296" s="138"/>
      <c r="D296" s="138"/>
    </row>
    <row r="297" spans="2:4" x14ac:dyDescent="0.35">
      <c r="B297" s="138"/>
      <c r="D297" s="138"/>
    </row>
    <row r="298" spans="2:4" x14ac:dyDescent="0.35">
      <c r="B298" s="138"/>
      <c r="D298" s="138"/>
    </row>
    <row r="299" spans="2:4" x14ac:dyDescent="0.35">
      <c r="B299" s="138"/>
      <c r="D299" s="138"/>
    </row>
    <row r="300" spans="2:4" x14ac:dyDescent="0.35">
      <c r="B300" s="138"/>
      <c r="D300" s="138"/>
    </row>
    <row r="301" spans="2:4" x14ac:dyDescent="0.35">
      <c r="B301" s="138"/>
      <c r="D301" s="138"/>
    </row>
    <row r="302" spans="2:4" x14ac:dyDescent="0.35">
      <c r="B302" s="138"/>
      <c r="D302" s="138"/>
    </row>
    <row r="303" spans="2:4" x14ac:dyDescent="0.35">
      <c r="B303" s="138"/>
      <c r="D303" s="138"/>
    </row>
    <row r="304" spans="2:4" x14ac:dyDescent="0.35">
      <c r="B304" s="138"/>
      <c r="D304" s="138"/>
    </row>
    <row r="305" spans="2:4" x14ac:dyDescent="0.35">
      <c r="B305" s="138"/>
      <c r="D305" s="138"/>
    </row>
    <row r="306" spans="2:4" x14ac:dyDescent="0.35">
      <c r="B306" s="138"/>
      <c r="D306" s="138"/>
    </row>
    <row r="307" spans="2:4" x14ac:dyDescent="0.35">
      <c r="B307" s="138"/>
      <c r="D307" s="138"/>
    </row>
    <row r="308" spans="2:4" x14ac:dyDescent="0.35">
      <c r="B308" s="138"/>
      <c r="D308" s="138"/>
    </row>
    <row r="309" spans="2:4" x14ac:dyDescent="0.35">
      <c r="B309" s="138"/>
      <c r="D309" s="138"/>
    </row>
    <row r="310" spans="2:4" x14ac:dyDescent="0.35">
      <c r="B310" s="138"/>
      <c r="D310" s="138"/>
    </row>
    <row r="311" spans="2:4" x14ac:dyDescent="0.35">
      <c r="B311" s="138"/>
      <c r="D311" s="138"/>
    </row>
    <row r="312" spans="2:4" x14ac:dyDescent="0.35">
      <c r="B312" s="138"/>
      <c r="D312" s="138"/>
    </row>
    <row r="313" spans="2:4" x14ac:dyDescent="0.35">
      <c r="B313" s="138"/>
      <c r="D313" s="138"/>
    </row>
    <row r="314" spans="2:4" x14ac:dyDescent="0.35">
      <c r="B314" s="138"/>
      <c r="D314" s="138"/>
    </row>
    <row r="315" spans="2:4" x14ac:dyDescent="0.35">
      <c r="B315" s="138"/>
      <c r="D315" s="138"/>
    </row>
    <row r="316" spans="2:4" x14ac:dyDescent="0.35">
      <c r="B316" s="138"/>
      <c r="D316" s="138"/>
    </row>
    <row r="317" spans="2:4" x14ac:dyDescent="0.35">
      <c r="B317" s="138"/>
      <c r="D317" s="138"/>
    </row>
    <row r="318" spans="2:4" x14ac:dyDescent="0.35">
      <c r="B318" s="138"/>
      <c r="D318" s="138"/>
    </row>
    <row r="319" spans="2:4" x14ac:dyDescent="0.35">
      <c r="B319" s="138"/>
      <c r="D319" s="138"/>
    </row>
    <row r="320" spans="2:4" x14ac:dyDescent="0.35">
      <c r="B320" s="138"/>
      <c r="D320" s="138"/>
    </row>
    <row r="321" spans="2:4" x14ac:dyDescent="0.35">
      <c r="B321" s="138"/>
      <c r="D321" s="138"/>
    </row>
    <row r="322" spans="2:4" x14ac:dyDescent="0.35">
      <c r="B322" s="138"/>
      <c r="D322" s="138"/>
    </row>
    <row r="323" spans="2:4" x14ac:dyDescent="0.35">
      <c r="B323" s="138"/>
      <c r="D323" s="138"/>
    </row>
    <row r="324" spans="2:4" x14ac:dyDescent="0.35">
      <c r="B324" s="138"/>
      <c r="D324" s="138"/>
    </row>
    <row r="325" spans="2:4" x14ac:dyDescent="0.35">
      <c r="B325" s="138"/>
      <c r="D325" s="138"/>
    </row>
    <row r="326" spans="2:4" x14ac:dyDescent="0.35">
      <c r="B326" s="138"/>
      <c r="D326" s="138"/>
    </row>
    <row r="327" spans="2:4" x14ac:dyDescent="0.35">
      <c r="B327" s="138"/>
      <c r="D327" s="138"/>
    </row>
    <row r="328" spans="2:4" x14ac:dyDescent="0.35">
      <c r="B328" s="138"/>
      <c r="D328" s="138"/>
    </row>
    <row r="329" spans="2:4" x14ac:dyDescent="0.35">
      <c r="B329" s="138"/>
      <c r="D329" s="138"/>
    </row>
    <row r="330" spans="2:4" x14ac:dyDescent="0.35">
      <c r="B330" s="138"/>
      <c r="D330" s="138"/>
    </row>
    <row r="331" spans="2:4" x14ac:dyDescent="0.35">
      <c r="B331" s="138"/>
      <c r="D331" s="138"/>
    </row>
    <row r="332" spans="2:4" x14ac:dyDescent="0.35">
      <c r="B332" s="138"/>
      <c r="D332" s="138"/>
    </row>
    <row r="333" spans="2:4" x14ac:dyDescent="0.35">
      <c r="B333" s="138"/>
      <c r="D333" s="138"/>
    </row>
    <row r="334" spans="2:4" x14ac:dyDescent="0.35">
      <c r="B334" s="138"/>
      <c r="D334" s="138"/>
    </row>
    <row r="335" spans="2:4" x14ac:dyDescent="0.35">
      <c r="B335" s="138"/>
      <c r="D335" s="138"/>
    </row>
    <row r="336" spans="2:4" x14ac:dyDescent="0.35">
      <c r="B336" s="138"/>
      <c r="D336" s="138"/>
    </row>
    <row r="337" spans="2:4" x14ac:dyDescent="0.35">
      <c r="B337" s="138"/>
      <c r="D337" s="138"/>
    </row>
    <row r="338" spans="2:4" x14ac:dyDescent="0.35">
      <c r="B338" s="138"/>
      <c r="D338" s="138"/>
    </row>
    <row r="339" spans="2:4" x14ac:dyDescent="0.35">
      <c r="B339" s="138"/>
      <c r="D339" s="138"/>
    </row>
    <row r="340" spans="2:4" x14ac:dyDescent="0.35">
      <c r="B340" s="138"/>
      <c r="D340" s="138"/>
    </row>
    <row r="341" spans="2:4" x14ac:dyDescent="0.35">
      <c r="B341" s="138"/>
      <c r="D341" s="138"/>
    </row>
    <row r="342" spans="2:4" x14ac:dyDescent="0.35">
      <c r="B342" s="138"/>
      <c r="D342" s="138"/>
    </row>
    <row r="343" spans="2:4" x14ac:dyDescent="0.35">
      <c r="B343" s="138"/>
      <c r="D343" s="138"/>
    </row>
    <row r="344" spans="2:4" x14ac:dyDescent="0.35">
      <c r="B344" s="138"/>
      <c r="D344" s="138"/>
    </row>
    <row r="345" spans="2:4" x14ac:dyDescent="0.35">
      <c r="B345" s="138"/>
      <c r="D345" s="138"/>
    </row>
    <row r="346" spans="2:4" x14ac:dyDescent="0.35">
      <c r="B346" s="138"/>
      <c r="D346" s="138"/>
    </row>
    <row r="347" spans="2:4" x14ac:dyDescent="0.35">
      <c r="B347" s="138"/>
      <c r="D347" s="138"/>
    </row>
    <row r="348" spans="2:4" x14ac:dyDescent="0.35">
      <c r="B348" s="138"/>
      <c r="D348" s="138"/>
    </row>
    <row r="349" spans="2:4" x14ac:dyDescent="0.35">
      <c r="B349" s="138"/>
      <c r="D349" s="138"/>
    </row>
    <row r="350" spans="2:4" x14ac:dyDescent="0.35">
      <c r="B350" s="138"/>
      <c r="D350" s="138"/>
    </row>
    <row r="351" spans="2:4" x14ac:dyDescent="0.35">
      <c r="B351" s="138"/>
      <c r="D351" s="138"/>
    </row>
    <row r="352" spans="2:4" x14ac:dyDescent="0.35">
      <c r="B352" s="138"/>
      <c r="D352" s="138"/>
    </row>
    <row r="353" spans="2:4" x14ac:dyDescent="0.35">
      <c r="B353" s="138"/>
      <c r="D353" s="138"/>
    </row>
    <row r="354" spans="2:4" x14ac:dyDescent="0.35">
      <c r="B354" s="138"/>
      <c r="D354" s="138"/>
    </row>
    <row r="355" spans="2:4" x14ac:dyDescent="0.35">
      <c r="B355" s="138"/>
      <c r="D355" s="138"/>
    </row>
    <row r="356" spans="2:4" x14ac:dyDescent="0.35">
      <c r="B356" s="138"/>
      <c r="D356" s="138"/>
    </row>
    <row r="357" spans="2:4" x14ac:dyDescent="0.35">
      <c r="B357" s="138"/>
      <c r="D357" s="138"/>
    </row>
    <row r="358" spans="2:4" x14ac:dyDescent="0.35">
      <c r="B358" s="138"/>
      <c r="D358" s="138"/>
    </row>
    <row r="359" spans="2:4" x14ac:dyDescent="0.35">
      <c r="B359" s="138"/>
      <c r="D359" s="138"/>
    </row>
    <row r="360" spans="2:4" x14ac:dyDescent="0.35">
      <c r="B360" s="138"/>
      <c r="D360" s="138"/>
    </row>
    <row r="361" spans="2:4" x14ac:dyDescent="0.35">
      <c r="B361" s="138"/>
      <c r="D361" s="138"/>
    </row>
    <row r="362" spans="2:4" x14ac:dyDescent="0.35">
      <c r="B362" s="138"/>
      <c r="D362" s="138"/>
    </row>
    <row r="363" spans="2:4" x14ac:dyDescent="0.35">
      <c r="B363" s="138"/>
      <c r="D363" s="138"/>
    </row>
    <row r="364" spans="2:4" x14ac:dyDescent="0.35">
      <c r="B364" s="138"/>
      <c r="D364" s="138"/>
    </row>
    <row r="365" spans="2:4" x14ac:dyDescent="0.35">
      <c r="B365" s="138"/>
      <c r="D365" s="138"/>
    </row>
    <row r="366" spans="2:4" x14ac:dyDescent="0.35">
      <c r="B366" s="138"/>
      <c r="D366" s="138"/>
    </row>
    <row r="367" spans="2:4" x14ac:dyDescent="0.35">
      <c r="B367" s="138"/>
      <c r="D367" s="138"/>
    </row>
    <row r="368" spans="2:4" x14ac:dyDescent="0.35">
      <c r="B368" s="138"/>
      <c r="D368" s="138"/>
    </row>
    <row r="369" spans="2:4" x14ac:dyDescent="0.35">
      <c r="B369" s="138"/>
      <c r="D369" s="138"/>
    </row>
    <row r="370" spans="2:4" x14ac:dyDescent="0.35">
      <c r="B370" s="138"/>
      <c r="D370" s="138"/>
    </row>
    <row r="371" spans="2:4" x14ac:dyDescent="0.35">
      <c r="B371" s="138"/>
      <c r="D371" s="138"/>
    </row>
    <row r="372" spans="2:4" x14ac:dyDescent="0.35">
      <c r="B372" s="138"/>
      <c r="D372" s="138"/>
    </row>
    <row r="373" spans="2:4" x14ac:dyDescent="0.35">
      <c r="B373" s="138"/>
      <c r="D373" s="138"/>
    </row>
    <row r="374" spans="2:4" x14ac:dyDescent="0.35">
      <c r="B374" s="138"/>
      <c r="D374" s="138"/>
    </row>
    <row r="375" spans="2:4" x14ac:dyDescent="0.35">
      <c r="B375" s="138"/>
      <c r="D375" s="138"/>
    </row>
    <row r="376" spans="2:4" x14ac:dyDescent="0.35">
      <c r="B376" s="138"/>
      <c r="D376" s="138"/>
    </row>
    <row r="377" spans="2:4" x14ac:dyDescent="0.35">
      <c r="B377" s="138"/>
      <c r="D377" s="138"/>
    </row>
    <row r="378" spans="2:4" x14ac:dyDescent="0.35">
      <c r="B378" s="138"/>
      <c r="D378" s="138"/>
    </row>
    <row r="379" spans="2:4" x14ac:dyDescent="0.35">
      <c r="B379" s="138"/>
      <c r="D379" s="138"/>
    </row>
    <row r="380" spans="2:4" x14ac:dyDescent="0.35">
      <c r="B380" s="138"/>
      <c r="D380" s="138"/>
    </row>
    <row r="381" spans="2:4" x14ac:dyDescent="0.35">
      <c r="B381" s="138"/>
      <c r="D381" s="138"/>
    </row>
    <row r="382" spans="2:4" x14ac:dyDescent="0.35">
      <c r="B382" s="138"/>
      <c r="D382" s="138"/>
    </row>
    <row r="383" spans="2:4" x14ac:dyDescent="0.35">
      <c r="B383" s="138"/>
      <c r="D383" s="138"/>
    </row>
    <row r="384" spans="2:4" x14ac:dyDescent="0.35">
      <c r="B384" s="138"/>
      <c r="D384" s="138"/>
    </row>
    <row r="385" spans="2:4" x14ac:dyDescent="0.35">
      <c r="B385" s="138"/>
      <c r="D385" s="138"/>
    </row>
    <row r="386" spans="2:4" x14ac:dyDescent="0.35">
      <c r="B386" s="138"/>
      <c r="D386" s="138"/>
    </row>
    <row r="387" spans="2:4" x14ac:dyDescent="0.35">
      <c r="B387" s="138"/>
      <c r="D387" s="138"/>
    </row>
    <row r="388" spans="2:4" x14ac:dyDescent="0.35">
      <c r="B388" s="138"/>
      <c r="D388" s="138"/>
    </row>
    <row r="389" spans="2:4" x14ac:dyDescent="0.35">
      <c r="B389" s="138"/>
      <c r="D389" s="138"/>
    </row>
    <row r="390" spans="2:4" x14ac:dyDescent="0.35">
      <c r="B390" s="138"/>
      <c r="D390" s="138"/>
    </row>
    <row r="391" spans="2:4" x14ac:dyDescent="0.35">
      <c r="B391" s="138"/>
      <c r="D391" s="138"/>
    </row>
    <row r="392" spans="2:4" x14ac:dyDescent="0.35">
      <c r="B392" s="138"/>
      <c r="D392" s="138"/>
    </row>
    <row r="393" spans="2:4" x14ac:dyDescent="0.35">
      <c r="B393" s="138"/>
      <c r="D393" s="138"/>
    </row>
    <row r="394" spans="2:4" x14ac:dyDescent="0.35">
      <c r="B394" s="138"/>
      <c r="D394" s="138"/>
    </row>
    <row r="395" spans="2:4" x14ac:dyDescent="0.35">
      <c r="B395" s="138"/>
      <c r="D395" s="138"/>
    </row>
    <row r="396" spans="2:4" x14ac:dyDescent="0.35">
      <c r="B396" s="138"/>
      <c r="D396" s="138"/>
    </row>
    <row r="397" spans="2:4" x14ac:dyDescent="0.35">
      <c r="B397" s="138"/>
      <c r="D397" s="138"/>
    </row>
    <row r="398" spans="2:4" x14ac:dyDescent="0.35">
      <c r="B398" s="138"/>
      <c r="D398" s="138"/>
    </row>
    <row r="399" spans="2:4" x14ac:dyDescent="0.35">
      <c r="B399" s="138"/>
      <c r="D399" s="138"/>
    </row>
    <row r="400" spans="2:4" x14ac:dyDescent="0.35">
      <c r="B400" s="138"/>
      <c r="D400" s="138"/>
    </row>
    <row r="401" spans="2:4" x14ac:dyDescent="0.35">
      <c r="B401" s="138"/>
      <c r="D401" s="138"/>
    </row>
    <row r="402" spans="2:4" x14ac:dyDescent="0.35">
      <c r="B402" s="138"/>
      <c r="D402" s="138"/>
    </row>
    <row r="403" spans="2:4" x14ac:dyDescent="0.35">
      <c r="B403" s="138"/>
      <c r="D403" s="138"/>
    </row>
    <row r="404" spans="2:4" x14ac:dyDescent="0.35">
      <c r="B404" s="138"/>
      <c r="D404" s="138"/>
    </row>
    <row r="405" spans="2:4" x14ac:dyDescent="0.35">
      <c r="B405" s="138"/>
      <c r="D405" s="138"/>
    </row>
    <row r="406" spans="2:4" x14ac:dyDescent="0.35">
      <c r="B406" s="138"/>
      <c r="D406" s="138"/>
    </row>
    <row r="407" spans="2:4" x14ac:dyDescent="0.35">
      <c r="B407" s="138"/>
      <c r="D407" s="138"/>
    </row>
    <row r="408" spans="2:4" x14ac:dyDescent="0.35">
      <c r="B408" s="138"/>
      <c r="D408" s="138"/>
    </row>
    <row r="409" spans="2:4" x14ac:dyDescent="0.35">
      <c r="B409" s="138"/>
      <c r="D409" s="138"/>
    </row>
    <row r="410" spans="2:4" x14ac:dyDescent="0.35">
      <c r="B410" s="138"/>
      <c r="D410" s="138"/>
    </row>
    <row r="411" spans="2:4" x14ac:dyDescent="0.35">
      <c r="B411" s="138"/>
      <c r="D411" s="138"/>
    </row>
    <row r="412" spans="2:4" x14ac:dyDescent="0.35">
      <c r="B412" s="138"/>
      <c r="D412" s="138"/>
    </row>
    <row r="413" spans="2:4" x14ac:dyDescent="0.35">
      <c r="B413" s="138"/>
      <c r="D413" s="138"/>
    </row>
    <row r="414" spans="2:4" x14ac:dyDescent="0.35">
      <c r="B414" s="138"/>
      <c r="D414" s="138"/>
    </row>
    <row r="415" spans="2:4" x14ac:dyDescent="0.35">
      <c r="B415" s="138"/>
      <c r="D415" s="138"/>
    </row>
    <row r="416" spans="2:4" x14ac:dyDescent="0.35">
      <c r="B416" s="138"/>
      <c r="D416" s="138"/>
    </row>
    <row r="417" spans="2:4" x14ac:dyDescent="0.35">
      <c r="B417" s="138"/>
      <c r="D417" s="138"/>
    </row>
    <row r="418" spans="2:4" x14ac:dyDescent="0.35">
      <c r="B418" s="138"/>
      <c r="D418" s="138"/>
    </row>
    <row r="419" spans="2:4" x14ac:dyDescent="0.35">
      <c r="B419" s="138"/>
      <c r="D419" s="138"/>
    </row>
    <row r="420" spans="2:4" x14ac:dyDescent="0.35">
      <c r="B420" s="138"/>
      <c r="D420" s="138"/>
    </row>
    <row r="421" spans="2:4" x14ac:dyDescent="0.35">
      <c r="B421" s="138"/>
      <c r="D421" s="138"/>
    </row>
    <row r="422" spans="2:4" x14ac:dyDescent="0.35">
      <c r="B422" s="138"/>
      <c r="D422" s="138"/>
    </row>
    <row r="423" spans="2:4" x14ac:dyDescent="0.35">
      <c r="B423" s="138"/>
      <c r="D423" s="138"/>
    </row>
    <row r="424" spans="2:4" x14ac:dyDescent="0.35">
      <c r="B424" s="138"/>
      <c r="D424" s="138"/>
    </row>
    <row r="425" spans="2:4" x14ac:dyDescent="0.35">
      <c r="B425" s="138"/>
      <c r="D425" s="138"/>
    </row>
    <row r="426" spans="2:4" x14ac:dyDescent="0.35">
      <c r="B426" s="138"/>
      <c r="D426" s="138"/>
    </row>
    <row r="427" spans="2:4" x14ac:dyDescent="0.35">
      <c r="B427" s="138"/>
      <c r="D427" s="138"/>
    </row>
    <row r="428" spans="2:4" x14ac:dyDescent="0.35">
      <c r="B428" s="138"/>
      <c r="D428" s="138"/>
    </row>
    <row r="429" spans="2:4" x14ac:dyDescent="0.35">
      <c r="B429" s="138"/>
      <c r="D429" s="138"/>
    </row>
    <row r="430" spans="2:4" x14ac:dyDescent="0.35">
      <c r="B430" s="138"/>
      <c r="D430" s="138"/>
    </row>
    <row r="431" spans="2:4" x14ac:dyDescent="0.35">
      <c r="B431" s="138"/>
      <c r="D431" s="138"/>
    </row>
    <row r="432" spans="2:4" x14ac:dyDescent="0.35">
      <c r="B432" s="138"/>
      <c r="D432" s="138"/>
    </row>
    <row r="433" spans="2:4" x14ac:dyDescent="0.35">
      <c r="B433" s="138"/>
      <c r="D433" s="138"/>
    </row>
    <row r="434" spans="2:4" x14ac:dyDescent="0.35">
      <c r="B434" s="138"/>
      <c r="D434" s="138"/>
    </row>
    <row r="435" spans="2:4" x14ac:dyDescent="0.35">
      <c r="B435" s="138"/>
      <c r="D435" s="138"/>
    </row>
    <row r="436" spans="2:4" x14ac:dyDescent="0.35">
      <c r="B436" s="138"/>
      <c r="D436" s="138"/>
    </row>
    <row r="437" spans="2:4" x14ac:dyDescent="0.35">
      <c r="B437" s="138"/>
      <c r="D437" s="138"/>
    </row>
    <row r="438" spans="2:4" x14ac:dyDescent="0.35">
      <c r="B438" s="138"/>
      <c r="D438" s="138"/>
    </row>
    <row r="439" spans="2:4" x14ac:dyDescent="0.35">
      <c r="B439" s="138"/>
      <c r="D439" s="138"/>
    </row>
    <row r="440" spans="2:4" x14ac:dyDescent="0.35">
      <c r="B440" s="138"/>
      <c r="D440" s="138"/>
    </row>
    <row r="441" spans="2:4" x14ac:dyDescent="0.35">
      <c r="B441" s="138"/>
      <c r="D441" s="138"/>
    </row>
    <row r="442" spans="2:4" x14ac:dyDescent="0.35">
      <c r="B442" s="138"/>
      <c r="D442" s="138"/>
    </row>
    <row r="443" spans="2:4" x14ac:dyDescent="0.35">
      <c r="B443" s="138"/>
      <c r="D443" s="138"/>
    </row>
    <row r="444" spans="2:4" x14ac:dyDescent="0.35">
      <c r="B444" s="138"/>
      <c r="D444" s="138"/>
    </row>
    <row r="445" spans="2:4" x14ac:dyDescent="0.35">
      <c r="B445" s="138"/>
      <c r="D445" s="138"/>
    </row>
    <row r="446" spans="2:4" x14ac:dyDescent="0.35">
      <c r="B446" s="138"/>
      <c r="D446" s="138"/>
    </row>
    <row r="447" spans="2:4" x14ac:dyDescent="0.35">
      <c r="B447" s="138"/>
      <c r="D447" s="138"/>
    </row>
    <row r="448" spans="2:4" x14ac:dyDescent="0.35">
      <c r="B448" s="138"/>
      <c r="D448" s="138"/>
    </row>
    <row r="449" spans="2:4" x14ac:dyDescent="0.35">
      <c r="B449" s="138"/>
      <c r="D449" s="138"/>
    </row>
    <row r="450" spans="2:4" x14ac:dyDescent="0.35">
      <c r="B450" s="138"/>
      <c r="D450" s="138"/>
    </row>
    <row r="451" spans="2:4" x14ac:dyDescent="0.35">
      <c r="B451" s="138"/>
      <c r="D451" s="138"/>
    </row>
    <row r="452" spans="2:4" x14ac:dyDescent="0.35">
      <c r="B452" s="138"/>
      <c r="D452" s="138"/>
    </row>
    <row r="453" spans="2:4" x14ac:dyDescent="0.35">
      <c r="B453" s="138"/>
      <c r="D453" s="138"/>
    </row>
    <row r="454" spans="2:4" x14ac:dyDescent="0.35">
      <c r="B454" s="138"/>
      <c r="D454" s="138"/>
    </row>
    <row r="455" spans="2:4" x14ac:dyDescent="0.35">
      <c r="B455" s="138"/>
      <c r="D455" s="138"/>
    </row>
    <row r="456" spans="2:4" x14ac:dyDescent="0.35">
      <c r="B456" s="138"/>
      <c r="D456" s="138"/>
    </row>
    <row r="457" spans="2:4" x14ac:dyDescent="0.35">
      <c r="B457" s="138"/>
      <c r="D457" s="138"/>
    </row>
    <row r="458" spans="2:4" x14ac:dyDescent="0.35">
      <c r="B458" s="138"/>
      <c r="D458" s="138"/>
    </row>
    <row r="459" spans="2:4" x14ac:dyDescent="0.35">
      <c r="B459" s="138"/>
      <c r="D459" s="138"/>
    </row>
    <row r="460" spans="2:4" x14ac:dyDescent="0.35">
      <c r="B460" s="138"/>
      <c r="D460" s="138"/>
    </row>
    <row r="461" spans="2:4" x14ac:dyDescent="0.35">
      <c r="B461" s="138"/>
      <c r="D461" s="138"/>
    </row>
    <row r="462" spans="2:4" x14ac:dyDescent="0.35">
      <c r="B462" s="138"/>
      <c r="D462" s="138"/>
    </row>
    <row r="463" spans="2:4" x14ac:dyDescent="0.35">
      <c r="B463" s="138"/>
      <c r="D463" s="138"/>
    </row>
    <row r="464" spans="2:4" x14ac:dyDescent="0.35">
      <c r="B464" s="138"/>
      <c r="D464" s="138"/>
    </row>
    <row r="465" spans="2:4" x14ac:dyDescent="0.35">
      <c r="B465" s="138"/>
      <c r="D465" s="138"/>
    </row>
    <row r="466" spans="2:4" x14ac:dyDescent="0.35">
      <c r="B466" s="138"/>
      <c r="D466" s="138"/>
    </row>
    <row r="467" spans="2:4" x14ac:dyDescent="0.35">
      <c r="B467" s="138"/>
      <c r="D467" s="138"/>
    </row>
    <row r="468" spans="2:4" x14ac:dyDescent="0.35">
      <c r="B468" s="138"/>
      <c r="D468" s="138"/>
    </row>
    <row r="469" spans="2:4" x14ac:dyDescent="0.35">
      <c r="B469" s="138"/>
      <c r="D469" s="138"/>
    </row>
    <row r="470" spans="2:4" x14ac:dyDescent="0.35">
      <c r="B470" s="138"/>
      <c r="D470" s="138"/>
    </row>
    <row r="471" spans="2:4" x14ac:dyDescent="0.35">
      <c r="B471" s="138"/>
      <c r="D471" s="138"/>
    </row>
    <row r="472" spans="2:4" x14ac:dyDescent="0.35">
      <c r="B472" s="138"/>
      <c r="D472" s="138"/>
    </row>
    <row r="473" spans="2:4" x14ac:dyDescent="0.35">
      <c r="B473" s="138"/>
      <c r="D473" s="138"/>
    </row>
    <row r="474" spans="2:4" x14ac:dyDescent="0.35">
      <c r="B474" s="138"/>
      <c r="D474" s="138"/>
    </row>
    <row r="475" spans="2:4" x14ac:dyDescent="0.35">
      <c r="B475" s="138"/>
      <c r="D475" s="138"/>
    </row>
    <row r="476" spans="2:4" x14ac:dyDescent="0.35">
      <c r="B476" s="138"/>
      <c r="D476" s="138"/>
    </row>
    <row r="477" spans="2:4" x14ac:dyDescent="0.35">
      <c r="B477" s="138"/>
      <c r="D477" s="138"/>
    </row>
    <row r="478" spans="2:4" x14ac:dyDescent="0.35">
      <c r="B478" s="138"/>
      <c r="D478" s="138"/>
    </row>
    <row r="479" spans="2:4" x14ac:dyDescent="0.35">
      <c r="B479" s="138"/>
      <c r="D479" s="138"/>
    </row>
    <row r="480" spans="2:4" x14ac:dyDescent="0.35">
      <c r="B480" s="138"/>
      <c r="D480" s="138"/>
    </row>
    <row r="481" spans="2:4" x14ac:dyDescent="0.35">
      <c r="B481" s="138"/>
      <c r="D481" s="138"/>
    </row>
    <row r="482" spans="2:4" x14ac:dyDescent="0.35">
      <c r="B482" s="138"/>
      <c r="D482" s="138"/>
    </row>
    <row r="483" spans="2:4" x14ac:dyDescent="0.35">
      <c r="B483" s="138"/>
      <c r="D483" s="138"/>
    </row>
    <row r="484" spans="2:4" x14ac:dyDescent="0.35">
      <c r="B484" s="138"/>
      <c r="D484" s="138"/>
    </row>
    <row r="485" spans="2:4" x14ac:dyDescent="0.35">
      <c r="B485" s="138"/>
      <c r="D485" s="138"/>
    </row>
    <row r="486" spans="2:4" x14ac:dyDescent="0.35">
      <c r="B486" s="138"/>
      <c r="D486" s="138"/>
    </row>
    <row r="487" spans="2:4" x14ac:dyDescent="0.35">
      <c r="B487" s="138"/>
      <c r="D487" s="138"/>
    </row>
    <row r="488" spans="2:4" x14ac:dyDescent="0.35">
      <c r="B488" s="138"/>
      <c r="D488" s="138"/>
    </row>
    <row r="489" spans="2:4" x14ac:dyDescent="0.35">
      <c r="B489" s="138"/>
      <c r="D489" s="138"/>
    </row>
    <row r="490" spans="2:4" x14ac:dyDescent="0.35">
      <c r="B490" s="138"/>
      <c r="D490" s="138"/>
    </row>
    <row r="491" spans="2:4" x14ac:dyDescent="0.35">
      <c r="B491" s="138"/>
      <c r="D491" s="138"/>
    </row>
    <row r="492" spans="2:4" x14ac:dyDescent="0.35">
      <c r="B492" s="138"/>
      <c r="D492" s="138"/>
    </row>
    <row r="493" spans="2:4" x14ac:dyDescent="0.35">
      <c r="B493" s="138"/>
      <c r="D493" s="138"/>
    </row>
    <row r="494" spans="2:4" x14ac:dyDescent="0.35">
      <c r="B494" s="138"/>
      <c r="D494" s="138"/>
    </row>
    <row r="495" spans="2:4" x14ac:dyDescent="0.35">
      <c r="B495" s="138"/>
      <c r="D495" s="138"/>
    </row>
    <row r="496" spans="2:4" x14ac:dyDescent="0.35">
      <c r="B496" s="138"/>
      <c r="D496" s="138"/>
    </row>
    <row r="497" spans="2:4" x14ac:dyDescent="0.35">
      <c r="B497" s="138"/>
      <c r="D497" s="138"/>
    </row>
    <row r="498" spans="2:4" x14ac:dyDescent="0.35">
      <c r="B498" s="138"/>
      <c r="D498" s="138"/>
    </row>
    <row r="499" spans="2:4" x14ac:dyDescent="0.35">
      <c r="B499" s="138"/>
      <c r="D499" s="138"/>
    </row>
    <row r="500" spans="2:4" x14ac:dyDescent="0.35">
      <c r="B500" s="138"/>
      <c r="D500" s="138"/>
    </row>
    <row r="501" spans="2:4" x14ac:dyDescent="0.35">
      <c r="B501" s="138"/>
      <c r="D501" s="138"/>
    </row>
    <row r="502" spans="2:4" x14ac:dyDescent="0.35">
      <c r="B502" s="138"/>
      <c r="D502" s="138"/>
    </row>
    <row r="503" spans="2:4" x14ac:dyDescent="0.35">
      <c r="B503" s="138"/>
      <c r="D503" s="138"/>
    </row>
    <row r="504" spans="2:4" x14ac:dyDescent="0.35">
      <c r="B504" s="138"/>
      <c r="D504" s="138"/>
    </row>
    <row r="505" spans="2:4" x14ac:dyDescent="0.35">
      <c r="B505" s="138"/>
      <c r="D505" s="138"/>
    </row>
    <row r="506" spans="2:4" x14ac:dyDescent="0.35">
      <c r="B506" s="138"/>
      <c r="D506" s="138"/>
    </row>
    <row r="507" spans="2:4" x14ac:dyDescent="0.35">
      <c r="B507" s="138"/>
      <c r="D507" s="138"/>
    </row>
    <row r="508" spans="2:4" x14ac:dyDescent="0.35">
      <c r="B508" s="138"/>
      <c r="D508" s="138"/>
    </row>
    <row r="509" spans="2:4" x14ac:dyDescent="0.35">
      <c r="B509" s="138"/>
      <c r="D509" s="138"/>
    </row>
    <row r="510" spans="2:4" x14ac:dyDescent="0.35">
      <c r="B510" s="138"/>
      <c r="D510" s="138"/>
    </row>
    <row r="511" spans="2:4" x14ac:dyDescent="0.35">
      <c r="B511" s="138"/>
      <c r="D511" s="138"/>
    </row>
    <row r="512" spans="2:4" x14ac:dyDescent="0.35">
      <c r="B512" s="138"/>
      <c r="D512" s="138"/>
    </row>
    <row r="513" spans="2:4" x14ac:dyDescent="0.35">
      <c r="B513" s="138"/>
      <c r="D513" s="138"/>
    </row>
    <row r="514" spans="2:4" x14ac:dyDescent="0.35">
      <c r="B514" s="138"/>
      <c r="D514" s="138"/>
    </row>
    <row r="515" spans="2:4" x14ac:dyDescent="0.35">
      <c r="B515" s="138"/>
      <c r="D515" s="138"/>
    </row>
    <row r="516" spans="2:4" x14ac:dyDescent="0.35">
      <c r="B516" s="138"/>
      <c r="D516" s="138"/>
    </row>
    <row r="517" spans="2:4" x14ac:dyDescent="0.35">
      <c r="B517" s="138"/>
      <c r="D517" s="138"/>
    </row>
    <row r="518" spans="2:4" x14ac:dyDescent="0.35">
      <c r="B518" s="138"/>
      <c r="D518" s="138"/>
    </row>
    <row r="519" spans="2:4" x14ac:dyDescent="0.35">
      <c r="B519" s="138"/>
      <c r="D519" s="138"/>
    </row>
    <row r="520" spans="2:4" x14ac:dyDescent="0.35">
      <c r="B520" s="138"/>
      <c r="D520" s="138"/>
    </row>
    <row r="521" spans="2:4" x14ac:dyDescent="0.35">
      <c r="B521" s="138"/>
      <c r="D521" s="138"/>
    </row>
    <row r="522" spans="2:4" x14ac:dyDescent="0.35">
      <c r="B522" s="138"/>
      <c r="D522" s="138"/>
    </row>
    <row r="523" spans="2:4" x14ac:dyDescent="0.35">
      <c r="B523" s="138"/>
      <c r="D523" s="138"/>
    </row>
    <row r="524" spans="2:4" x14ac:dyDescent="0.35">
      <c r="B524" s="138"/>
      <c r="D524" s="138"/>
    </row>
    <row r="525" spans="2:4" x14ac:dyDescent="0.35">
      <c r="B525" s="138"/>
      <c r="D525" s="138"/>
    </row>
    <row r="526" spans="2:4" x14ac:dyDescent="0.35">
      <c r="B526" s="138"/>
      <c r="D526" s="138"/>
    </row>
    <row r="527" spans="2:4" x14ac:dyDescent="0.35">
      <c r="B527" s="138"/>
      <c r="D527" s="138"/>
    </row>
    <row r="528" spans="2:4" x14ac:dyDescent="0.35">
      <c r="B528" s="138"/>
      <c r="D528" s="138"/>
    </row>
    <row r="529" spans="2:4" x14ac:dyDescent="0.35">
      <c r="B529" s="138"/>
      <c r="D529" s="138"/>
    </row>
    <row r="530" spans="2:4" x14ac:dyDescent="0.35">
      <c r="B530" s="138"/>
      <c r="D530" s="138"/>
    </row>
    <row r="531" spans="2:4" x14ac:dyDescent="0.35">
      <c r="B531" s="138"/>
      <c r="D531" s="138"/>
    </row>
    <row r="532" spans="2:4" x14ac:dyDescent="0.35">
      <c r="B532" s="138"/>
      <c r="D532" s="138"/>
    </row>
    <row r="533" spans="2:4" x14ac:dyDescent="0.35">
      <c r="B533" s="138"/>
      <c r="D533" s="138"/>
    </row>
    <row r="534" spans="2:4" x14ac:dyDescent="0.35">
      <c r="B534" s="138"/>
      <c r="D534" s="138"/>
    </row>
    <row r="535" spans="2:4" x14ac:dyDescent="0.35">
      <c r="B535" s="138"/>
      <c r="D535" s="138"/>
    </row>
    <row r="536" spans="2:4" x14ac:dyDescent="0.35">
      <c r="B536" s="138"/>
      <c r="D536" s="138"/>
    </row>
    <row r="537" spans="2:4" x14ac:dyDescent="0.35">
      <c r="B537" s="138"/>
      <c r="D537" s="138"/>
    </row>
    <row r="538" spans="2:4" x14ac:dyDescent="0.35">
      <c r="B538" s="138"/>
      <c r="D538" s="138"/>
    </row>
    <row r="539" spans="2:4" x14ac:dyDescent="0.35">
      <c r="B539" s="138"/>
      <c r="D539" s="138"/>
    </row>
    <row r="540" spans="2:4" x14ac:dyDescent="0.35">
      <c r="B540" s="138"/>
      <c r="D540" s="138"/>
    </row>
    <row r="541" spans="2:4" x14ac:dyDescent="0.35">
      <c r="B541" s="138"/>
      <c r="D541" s="138"/>
    </row>
    <row r="542" spans="2:4" x14ac:dyDescent="0.35">
      <c r="B542" s="138"/>
      <c r="D542" s="138"/>
    </row>
    <row r="543" spans="2:4" x14ac:dyDescent="0.35">
      <c r="B543" s="138"/>
      <c r="D543" s="138"/>
    </row>
    <row r="544" spans="2:4" x14ac:dyDescent="0.35">
      <c r="B544" s="138"/>
      <c r="D544" s="138"/>
    </row>
    <row r="545" spans="2:4" x14ac:dyDescent="0.35">
      <c r="B545" s="138"/>
      <c r="D545" s="138"/>
    </row>
    <row r="546" spans="2:4" x14ac:dyDescent="0.35">
      <c r="B546" s="138"/>
      <c r="D546" s="138"/>
    </row>
    <row r="547" spans="2:4" x14ac:dyDescent="0.35">
      <c r="B547" s="138"/>
      <c r="D547" s="138"/>
    </row>
    <row r="548" spans="2:4" x14ac:dyDescent="0.35">
      <c r="B548" s="138"/>
      <c r="D548" s="138"/>
    </row>
    <row r="549" spans="2:4" x14ac:dyDescent="0.35">
      <c r="B549" s="138"/>
      <c r="D549" s="138"/>
    </row>
    <row r="550" spans="2:4" x14ac:dyDescent="0.35">
      <c r="B550" s="138"/>
      <c r="D550" s="138"/>
    </row>
    <row r="551" spans="2:4" x14ac:dyDescent="0.35">
      <c r="B551" s="138"/>
      <c r="D551" s="138"/>
    </row>
    <row r="552" spans="2:4" x14ac:dyDescent="0.35">
      <c r="B552" s="138"/>
      <c r="D552" s="138"/>
    </row>
    <row r="553" spans="2:4" x14ac:dyDescent="0.35">
      <c r="B553" s="138"/>
      <c r="D553" s="138"/>
    </row>
    <row r="554" spans="2:4" x14ac:dyDescent="0.35">
      <c r="B554" s="138"/>
      <c r="D554" s="138"/>
    </row>
    <row r="555" spans="2:4" x14ac:dyDescent="0.35">
      <c r="B555" s="138"/>
      <c r="D555" s="138"/>
    </row>
    <row r="556" spans="2:4" x14ac:dyDescent="0.35">
      <c r="B556" s="138"/>
      <c r="D556" s="138"/>
    </row>
    <row r="557" spans="2:4" x14ac:dyDescent="0.35">
      <c r="B557" s="138"/>
      <c r="D557" s="138"/>
    </row>
    <row r="558" spans="2:4" x14ac:dyDescent="0.35">
      <c r="B558" s="138"/>
      <c r="D558" s="138"/>
    </row>
    <row r="559" spans="2:4" x14ac:dyDescent="0.35">
      <c r="B559" s="138"/>
      <c r="D559" s="138"/>
    </row>
    <row r="560" spans="2:4" x14ac:dyDescent="0.35">
      <c r="B560" s="138"/>
      <c r="D560" s="138"/>
    </row>
    <row r="561" spans="2:4" x14ac:dyDescent="0.35">
      <c r="B561" s="138"/>
      <c r="D561" s="138"/>
    </row>
    <row r="562" spans="2:4" x14ac:dyDescent="0.35">
      <c r="B562" s="138"/>
      <c r="D562" s="138"/>
    </row>
    <row r="563" spans="2:4" x14ac:dyDescent="0.35">
      <c r="B563" s="138"/>
      <c r="D563" s="138"/>
    </row>
    <row r="564" spans="2:4" x14ac:dyDescent="0.35">
      <c r="B564" s="138"/>
      <c r="D564" s="138"/>
    </row>
    <row r="565" spans="2:4" x14ac:dyDescent="0.35">
      <c r="B565" s="138"/>
      <c r="D565" s="138"/>
    </row>
    <row r="566" spans="2:4" x14ac:dyDescent="0.35">
      <c r="B566" s="138"/>
      <c r="D566" s="138"/>
    </row>
    <row r="567" spans="2:4" x14ac:dyDescent="0.35">
      <c r="B567" s="138"/>
      <c r="D567" s="138"/>
    </row>
    <row r="568" spans="2:4" x14ac:dyDescent="0.35">
      <c r="B568" s="138"/>
      <c r="D568" s="138"/>
    </row>
    <row r="569" spans="2:4" x14ac:dyDescent="0.35">
      <c r="B569" s="138"/>
      <c r="D569" s="138"/>
    </row>
    <row r="570" spans="2:4" x14ac:dyDescent="0.35">
      <c r="B570" s="138"/>
      <c r="D570" s="138"/>
    </row>
    <row r="571" spans="2:4" x14ac:dyDescent="0.35">
      <c r="B571" s="138"/>
      <c r="D571" s="138"/>
    </row>
    <row r="572" spans="2:4" x14ac:dyDescent="0.35">
      <c r="B572" s="138"/>
      <c r="D572" s="138"/>
    </row>
    <row r="573" spans="2:4" x14ac:dyDescent="0.35">
      <c r="B573" s="138"/>
      <c r="D573" s="138"/>
    </row>
    <row r="574" spans="2:4" x14ac:dyDescent="0.35">
      <c r="B574" s="138"/>
      <c r="D574" s="138"/>
    </row>
    <row r="575" spans="2:4" x14ac:dyDescent="0.35">
      <c r="B575" s="138"/>
      <c r="D575" s="138"/>
    </row>
    <row r="576" spans="2:4" x14ac:dyDescent="0.35">
      <c r="B576" s="138"/>
      <c r="D576" s="138"/>
    </row>
    <row r="577" spans="2:4" x14ac:dyDescent="0.35">
      <c r="B577" s="138"/>
      <c r="D577" s="138"/>
    </row>
    <row r="578" spans="2:4" x14ac:dyDescent="0.35">
      <c r="B578" s="138"/>
      <c r="D578" s="138"/>
    </row>
    <row r="579" spans="2:4" x14ac:dyDescent="0.35">
      <c r="B579" s="138"/>
      <c r="D579" s="138"/>
    </row>
    <row r="580" spans="2:4" x14ac:dyDescent="0.35">
      <c r="B580" s="138"/>
      <c r="D580" s="138"/>
    </row>
    <row r="581" spans="2:4" x14ac:dyDescent="0.35">
      <c r="B581" s="138"/>
      <c r="D581" s="138"/>
    </row>
    <row r="582" spans="2:4" x14ac:dyDescent="0.35">
      <c r="B582" s="138"/>
      <c r="D582" s="138"/>
    </row>
    <row r="583" spans="2:4" x14ac:dyDescent="0.35">
      <c r="B583" s="138"/>
      <c r="D583" s="138"/>
    </row>
    <row r="584" spans="2:4" x14ac:dyDescent="0.35">
      <c r="B584" s="138"/>
      <c r="D584" s="138"/>
    </row>
    <row r="585" spans="2:4" x14ac:dyDescent="0.35">
      <c r="B585" s="138"/>
      <c r="D585" s="138"/>
    </row>
    <row r="586" spans="2:4" x14ac:dyDescent="0.35">
      <c r="B586" s="138"/>
      <c r="D586" s="138"/>
    </row>
    <row r="587" spans="2:4" x14ac:dyDescent="0.35">
      <c r="B587" s="138"/>
      <c r="D587" s="138"/>
    </row>
    <row r="588" spans="2:4" x14ac:dyDescent="0.35">
      <c r="B588" s="138"/>
      <c r="D588" s="138"/>
    </row>
    <row r="589" spans="2:4" x14ac:dyDescent="0.35">
      <c r="B589" s="138"/>
      <c r="D589" s="138"/>
    </row>
    <row r="590" spans="2:4" x14ac:dyDescent="0.35">
      <c r="B590" s="138"/>
      <c r="D590" s="138"/>
    </row>
    <row r="591" spans="2:4" x14ac:dyDescent="0.35">
      <c r="B591" s="138"/>
      <c r="D591" s="138"/>
    </row>
    <row r="592" spans="2:4" x14ac:dyDescent="0.35">
      <c r="B592" s="138"/>
      <c r="D592" s="138"/>
    </row>
    <row r="593" spans="2:4" x14ac:dyDescent="0.35">
      <c r="B593" s="138"/>
      <c r="D593" s="138"/>
    </row>
    <row r="594" spans="2:4" x14ac:dyDescent="0.35">
      <c r="B594" s="138"/>
      <c r="D594" s="138"/>
    </row>
    <row r="595" spans="2:4" x14ac:dyDescent="0.35">
      <c r="B595" s="138"/>
      <c r="D595" s="138"/>
    </row>
    <row r="596" spans="2:4" x14ac:dyDescent="0.35">
      <c r="B596" s="138"/>
      <c r="D596" s="138"/>
    </row>
    <row r="597" spans="2:4" x14ac:dyDescent="0.35">
      <c r="B597" s="138"/>
      <c r="D597" s="138"/>
    </row>
    <row r="598" spans="2:4" x14ac:dyDescent="0.35">
      <c r="B598" s="138"/>
      <c r="D598" s="138"/>
    </row>
    <row r="599" spans="2:4" x14ac:dyDescent="0.35">
      <c r="B599" s="138"/>
      <c r="D599" s="138"/>
    </row>
    <row r="600" spans="2:4" x14ac:dyDescent="0.35">
      <c r="B600" s="138"/>
      <c r="D600" s="138"/>
    </row>
    <row r="601" spans="2:4" x14ac:dyDescent="0.35">
      <c r="B601" s="138"/>
      <c r="D601" s="138"/>
    </row>
    <row r="602" spans="2:4" x14ac:dyDescent="0.35">
      <c r="B602" s="138"/>
      <c r="D602" s="138"/>
    </row>
    <row r="603" spans="2:4" x14ac:dyDescent="0.35">
      <c r="B603" s="138"/>
      <c r="D603" s="138"/>
    </row>
    <row r="604" spans="2:4" x14ac:dyDescent="0.35">
      <c r="B604" s="138"/>
      <c r="D604" s="138"/>
    </row>
    <row r="605" spans="2:4" x14ac:dyDescent="0.35">
      <c r="B605" s="138"/>
      <c r="D605" s="138"/>
    </row>
    <row r="606" spans="2:4" x14ac:dyDescent="0.35">
      <c r="B606" s="138"/>
      <c r="D606" s="138"/>
    </row>
    <row r="607" spans="2:4" x14ac:dyDescent="0.35">
      <c r="B607" s="138"/>
      <c r="D607" s="138"/>
    </row>
    <row r="608" spans="2:4" x14ac:dyDescent="0.35">
      <c r="B608" s="138"/>
      <c r="D608" s="138"/>
    </row>
    <row r="609" spans="2:4" x14ac:dyDescent="0.35">
      <c r="B609" s="138"/>
      <c r="D609" s="138"/>
    </row>
    <row r="610" spans="2:4" x14ac:dyDescent="0.35">
      <c r="B610" s="138"/>
      <c r="D610" s="138"/>
    </row>
    <row r="611" spans="2:4" x14ac:dyDescent="0.35">
      <c r="B611" s="138"/>
      <c r="D611" s="138"/>
    </row>
    <row r="612" spans="2:4" x14ac:dyDescent="0.35">
      <c r="B612" s="138"/>
      <c r="D612" s="138"/>
    </row>
    <row r="613" spans="2:4" x14ac:dyDescent="0.35">
      <c r="B613" s="138"/>
      <c r="D613" s="138"/>
    </row>
    <row r="614" spans="2:4" x14ac:dyDescent="0.35">
      <c r="B614" s="138"/>
      <c r="D614" s="138"/>
    </row>
    <row r="615" spans="2:4" x14ac:dyDescent="0.35">
      <c r="B615" s="138"/>
      <c r="D615" s="138"/>
    </row>
    <row r="616" spans="2:4" x14ac:dyDescent="0.35">
      <c r="B616" s="138"/>
      <c r="D616" s="138"/>
    </row>
    <row r="617" spans="2:4" x14ac:dyDescent="0.35">
      <c r="B617" s="138"/>
      <c r="D617" s="138"/>
    </row>
    <row r="618" spans="2:4" x14ac:dyDescent="0.35">
      <c r="B618" s="138"/>
      <c r="D618" s="138"/>
    </row>
    <row r="619" spans="2:4" x14ac:dyDescent="0.35">
      <c r="B619" s="138"/>
      <c r="D619" s="138"/>
    </row>
    <row r="620" spans="2:4" x14ac:dyDescent="0.35">
      <c r="B620" s="138"/>
      <c r="D620" s="138"/>
    </row>
    <row r="621" spans="2:4" x14ac:dyDescent="0.35">
      <c r="B621" s="138"/>
      <c r="D621" s="138"/>
    </row>
    <row r="622" spans="2:4" x14ac:dyDescent="0.35">
      <c r="B622" s="138"/>
      <c r="D622" s="138"/>
    </row>
    <row r="623" spans="2:4" x14ac:dyDescent="0.35">
      <c r="B623" s="138"/>
      <c r="D623" s="138"/>
    </row>
    <row r="624" spans="2:4" x14ac:dyDescent="0.35">
      <c r="B624" s="138"/>
      <c r="D624" s="138"/>
    </row>
    <row r="625" spans="2:4" x14ac:dyDescent="0.35">
      <c r="B625" s="138"/>
      <c r="D625" s="138"/>
    </row>
    <row r="626" spans="2:4" x14ac:dyDescent="0.35">
      <c r="B626" s="138"/>
      <c r="D626" s="138"/>
    </row>
    <row r="627" spans="2:4" x14ac:dyDescent="0.35">
      <c r="B627" s="138"/>
      <c r="D627" s="138"/>
    </row>
    <row r="628" spans="2:4" x14ac:dyDescent="0.35">
      <c r="B628" s="138"/>
      <c r="D628" s="138"/>
    </row>
    <row r="629" spans="2:4" x14ac:dyDescent="0.35">
      <c r="B629" s="138"/>
      <c r="D629" s="138"/>
    </row>
    <row r="630" spans="2:4" x14ac:dyDescent="0.35">
      <c r="B630" s="138"/>
      <c r="D630" s="138"/>
    </row>
    <row r="631" spans="2:4" x14ac:dyDescent="0.35">
      <c r="B631" s="138"/>
      <c r="D631" s="138"/>
    </row>
    <row r="632" spans="2:4" x14ac:dyDescent="0.35">
      <c r="B632" s="138"/>
      <c r="D632" s="138"/>
    </row>
    <row r="633" spans="2:4" x14ac:dyDescent="0.35">
      <c r="B633" s="138"/>
      <c r="D633" s="138"/>
    </row>
    <row r="634" spans="2:4" x14ac:dyDescent="0.35">
      <c r="B634" s="138"/>
      <c r="D634" s="138"/>
    </row>
    <row r="635" spans="2:4" x14ac:dyDescent="0.35">
      <c r="B635" s="138"/>
      <c r="D635" s="138"/>
    </row>
    <row r="636" spans="2:4" x14ac:dyDescent="0.35">
      <c r="B636" s="138"/>
      <c r="D636" s="138"/>
    </row>
    <row r="637" spans="2:4" x14ac:dyDescent="0.35">
      <c r="B637" s="138"/>
      <c r="D637" s="138"/>
    </row>
    <row r="638" spans="2:4" x14ac:dyDescent="0.35">
      <c r="B638" s="138"/>
      <c r="D638" s="138"/>
    </row>
    <row r="639" spans="2:4" x14ac:dyDescent="0.35">
      <c r="B639" s="138"/>
      <c r="D639" s="138"/>
    </row>
    <row r="640" spans="2:4" x14ac:dyDescent="0.35">
      <c r="B640" s="138"/>
      <c r="D640" s="138"/>
    </row>
    <row r="641" spans="2:4" x14ac:dyDescent="0.35">
      <c r="B641" s="138"/>
      <c r="D641" s="138"/>
    </row>
    <row r="642" spans="2:4" x14ac:dyDescent="0.35">
      <c r="B642" s="138"/>
      <c r="D642" s="138"/>
    </row>
    <row r="643" spans="2:4" x14ac:dyDescent="0.35">
      <c r="B643" s="138"/>
      <c r="D643" s="138"/>
    </row>
    <row r="644" spans="2:4" x14ac:dyDescent="0.35">
      <c r="B644" s="138"/>
      <c r="D644" s="138"/>
    </row>
    <row r="645" spans="2:4" x14ac:dyDescent="0.35">
      <c r="B645" s="138"/>
      <c r="D645" s="138"/>
    </row>
    <row r="646" spans="2:4" x14ac:dyDescent="0.35">
      <c r="B646" s="138"/>
      <c r="D646" s="138"/>
    </row>
    <row r="647" spans="2:4" x14ac:dyDescent="0.35">
      <c r="B647" s="138"/>
      <c r="D647" s="138"/>
    </row>
    <row r="648" spans="2:4" x14ac:dyDescent="0.35">
      <c r="B648" s="138"/>
      <c r="D648" s="138"/>
    </row>
    <row r="649" spans="2:4" x14ac:dyDescent="0.35">
      <c r="B649" s="138"/>
      <c r="D649" s="138"/>
    </row>
    <row r="650" spans="2:4" x14ac:dyDescent="0.35">
      <c r="B650" s="138"/>
      <c r="D650" s="138"/>
    </row>
    <row r="651" spans="2:4" x14ac:dyDescent="0.35">
      <c r="B651" s="138"/>
      <c r="D651" s="138"/>
    </row>
    <row r="652" spans="2:4" x14ac:dyDescent="0.35">
      <c r="B652" s="138"/>
      <c r="D652" s="138"/>
    </row>
    <row r="653" spans="2:4" x14ac:dyDescent="0.35">
      <c r="B653" s="138"/>
      <c r="D653" s="138"/>
    </row>
    <row r="654" spans="2:4" x14ac:dyDescent="0.35">
      <c r="B654" s="138"/>
      <c r="D654" s="138"/>
    </row>
    <row r="655" spans="2:4" x14ac:dyDescent="0.35">
      <c r="B655" s="138"/>
      <c r="D655" s="138"/>
    </row>
    <row r="656" spans="2:4" x14ac:dyDescent="0.35">
      <c r="B656" s="138"/>
      <c r="D656" s="138"/>
    </row>
    <row r="657" spans="2:4" x14ac:dyDescent="0.35">
      <c r="B657" s="138"/>
      <c r="D657" s="138"/>
    </row>
    <row r="658" spans="2:4" x14ac:dyDescent="0.35">
      <c r="B658" s="138"/>
      <c r="D658" s="138"/>
    </row>
    <row r="659" spans="2:4" x14ac:dyDescent="0.35">
      <c r="B659" s="138"/>
      <c r="D659" s="138"/>
    </row>
    <row r="660" spans="2:4" x14ac:dyDescent="0.35">
      <c r="B660" s="138"/>
      <c r="D660" s="138"/>
    </row>
    <row r="661" spans="2:4" x14ac:dyDescent="0.35">
      <c r="B661" s="138"/>
      <c r="D661" s="138"/>
    </row>
    <row r="662" spans="2:4" x14ac:dyDescent="0.35">
      <c r="B662" s="138"/>
      <c r="D662" s="138"/>
    </row>
    <row r="663" spans="2:4" x14ac:dyDescent="0.35">
      <c r="B663" s="138"/>
      <c r="D663" s="138"/>
    </row>
    <row r="664" spans="2:4" x14ac:dyDescent="0.35">
      <c r="B664" s="138"/>
      <c r="D664" s="138"/>
    </row>
    <row r="665" spans="2:4" x14ac:dyDescent="0.35">
      <c r="B665" s="138"/>
      <c r="D665" s="138"/>
    </row>
    <row r="666" spans="2:4" x14ac:dyDescent="0.35">
      <c r="B666" s="138"/>
      <c r="D666" s="138"/>
    </row>
    <row r="667" spans="2:4" x14ac:dyDescent="0.35">
      <c r="B667" s="138"/>
      <c r="D667" s="138"/>
    </row>
    <row r="668" spans="2:4" x14ac:dyDescent="0.35">
      <c r="B668" s="138"/>
      <c r="D668" s="138"/>
    </row>
    <row r="669" spans="2:4" x14ac:dyDescent="0.35">
      <c r="B669" s="138"/>
      <c r="D669" s="138"/>
    </row>
    <row r="670" spans="2:4" x14ac:dyDescent="0.35">
      <c r="B670" s="138"/>
      <c r="D670" s="138"/>
    </row>
    <row r="671" spans="2:4" x14ac:dyDescent="0.35">
      <c r="B671" s="138"/>
      <c r="D671" s="138"/>
    </row>
    <row r="672" spans="2:4" x14ac:dyDescent="0.35">
      <c r="B672" s="138"/>
      <c r="D672" s="138"/>
    </row>
    <row r="673" spans="2:4" x14ac:dyDescent="0.35">
      <c r="B673" s="138"/>
      <c r="D673" s="138"/>
    </row>
    <row r="674" spans="2:4" x14ac:dyDescent="0.35">
      <c r="B674" s="138"/>
      <c r="D674" s="138"/>
    </row>
    <row r="675" spans="2:4" x14ac:dyDescent="0.35">
      <c r="B675" s="138"/>
      <c r="D675" s="138"/>
    </row>
    <row r="676" spans="2:4" x14ac:dyDescent="0.35">
      <c r="B676" s="138"/>
      <c r="D676" s="138"/>
    </row>
    <row r="677" spans="2:4" x14ac:dyDescent="0.35">
      <c r="B677" s="138"/>
      <c r="D677" s="138"/>
    </row>
    <row r="678" spans="2:4" x14ac:dyDescent="0.35">
      <c r="B678" s="138"/>
      <c r="D678" s="138"/>
    </row>
    <row r="679" spans="2:4" x14ac:dyDescent="0.35">
      <c r="B679" s="138"/>
      <c r="D679" s="138"/>
    </row>
    <row r="680" spans="2:4" x14ac:dyDescent="0.35">
      <c r="B680" s="138"/>
      <c r="D680" s="138"/>
    </row>
    <row r="681" spans="2:4" x14ac:dyDescent="0.35">
      <c r="B681" s="138"/>
      <c r="D681" s="138"/>
    </row>
    <row r="682" spans="2:4" x14ac:dyDescent="0.35">
      <c r="B682" s="138"/>
      <c r="D682" s="138"/>
    </row>
    <row r="683" spans="2:4" x14ac:dyDescent="0.35">
      <c r="B683" s="138"/>
      <c r="D683" s="138"/>
    </row>
    <row r="684" spans="2:4" x14ac:dyDescent="0.35">
      <c r="B684" s="138"/>
      <c r="D684" s="138"/>
    </row>
    <row r="685" spans="2:4" x14ac:dyDescent="0.35">
      <c r="B685" s="138"/>
      <c r="D685" s="138"/>
    </row>
    <row r="686" spans="2:4" x14ac:dyDescent="0.35">
      <c r="B686" s="138"/>
      <c r="D686" s="138"/>
    </row>
    <row r="687" spans="2:4" x14ac:dyDescent="0.35">
      <c r="B687" s="138"/>
      <c r="D687" s="138"/>
    </row>
    <row r="688" spans="2:4" x14ac:dyDescent="0.35">
      <c r="B688" s="138"/>
      <c r="D688" s="138"/>
    </row>
    <row r="689" spans="2:4" x14ac:dyDescent="0.35">
      <c r="B689" s="138"/>
      <c r="D689" s="138"/>
    </row>
    <row r="690" spans="2:4" x14ac:dyDescent="0.35">
      <c r="B690" s="138"/>
      <c r="D690" s="138"/>
    </row>
    <row r="691" spans="2:4" x14ac:dyDescent="0.35">
      <c r="B691" s="138"/>
      <c r="D691" s="138"/>
    </row>
    <row r="692" spans="2:4" x14ac:dyDescent="0.35">
      <c r="B692" s="138"/>
      <c r="D692" s="138"/>
    </row>
    <row r="693" spans="2:4" x14ac:dyDescent="0.35">
      <c r="B693" s="138"/>
      <c r="D693" s="138"/>
    </row>
    <row r="694" spans="2:4" x14ac:dyDescent="0.35">
      <c r="B694" s="138"/>
      <c r="D694" s="138"/>
    </row>
    <row r="695" spans="2:4" x14ac:dyDescent="0.35">
      <c r="B695" s="138"/>
      <c r="D695" s="138"/>
    </row>
    <row r="696" spans="2:4" x14ac:dyDescent="0.35">
      <c r="B696" s="138"/>
      <c r="D696" s="138"/>
    </row>
    <row r="697" spans="2:4" x14ac:dyDescent="0.35">
      <c r="B697" s="138"/>
      <c r="D697" s="138"/>
    </row>
    <row r="698" spans="2:4" x14ac:dyDescent="0.35">
      <c r="B698" s="138"/>
      <c r="D698" s="138"/>
    </row>
    <row r="699" spans="2:4" x14ac:dyDescent="0.35">
      <c r="B699" s="138"/>
      <c r="D699" s="138"/>
    </row>
    <row r="700" spans="2:4" x14ac:dyDescent="0.35">
      <c r="B700" s="138"/>
      <c r="D700" s="138"/>
    </row>
    <row r="701" spans="2:4" x14ac:dyDescent="0.35">
      <c r="B701" s="138"/>
      <c r="D701" s="138"/>
    </row>
    <row r="702" spans="2:4" x14ac:dyDescent="0.35">
      <c r="B702" s="138"/>
      <c r="D702" s="138"/>
    </row>
    <row r="703" spans="2:4" x14ac:dyDescent="0.35">
      <c r="B703" s="138"/>
      <c r="D703" s="138"/>
    </row>
    <row r="704" spans="2:4" x14ac:dyDescent="0.35">
      <c r="B704" s="138"/>
      <c r="D704" s="138"/>
    </row>
    <row r="705" spans="2:4" x14ac:dyDescent="0.35">
      <c r="B705" s="138"/>
      <c r="D705" s="138"/>
    </row>
    <row r="706" spans="2:4" x14ac:dyDescent="0.35">
      <c r="B706" s="138"/>
      <c r="D706" s="138"/>
    </row>
    <row r="707" spans="2:4" x14ac:dyDescent="0.35">
      <c r="B707" s="138"/>
      <c r="D707" s="138"/>
    </row>
    <row r="708" spans="2:4" x14ac:dyDescent="0.35">
      <c r="B708" s="138"/>
      <c r="D708" s="138"/>
    </row>
    <row r="709" spans="2:4" x14ac:dyDescent="0.35">
      <c r="B709" s="138"/>
      <c r="D709" s="138"/>
    </row>
    <row r="710" spans="2:4" x14ac:dyDescent="0.35">
      <c r="B710" s="138"/>
      <c r="D710" s="138"/>
    </row>
    <row r="711" spans="2:4" x14ac:dyDescent="0.35">
      <c r="B711" s="138"/>
      <c r="D711" s="138"/>
    </row>
    <row r="712" spans="2:4" x14ac:dyDescent="0.35">
      <c r="B712" s="138"/>
      <c r="D712" s="138"/>
    </row>
    <row r="713" spans="2:4" x14ac:dyDescent="0.35">
      <c r="B713" s="138"/>
      <c r="D713" s="138"/>
    </row>
    <row r="714" spans="2:4" x14ac:dyDescent="0.35">
      <c r="B714" s="138"/>
      <c r="D714" s="138"/>
    </row>
    <row r="715" spans="2:4" x14ac:dyDescent="0.35">
      <c r="B715" s="138"/>
      <c r="D715" s="138"/>
    </row>
    <row r="716" spans="2:4" x14ac:dyDescent="0.35">
      <c r="B716" s="138"/>
      <c r="D716" s="138"/>
    </row>
    <row r="717" spans="2:4" x14ac:dyDescent="0.35">
      <c r="B717" s="138"/>
      <c r="D717" s="138"/>
    </row>
    <row r="718" spans="2:4" x14ac:dyDescent="0.35">
      <c r="B718" s="138"/>
      <c r="D718" s="138"/>
    </row>
    <row r="719" spans="2:4" x14ac:dyDescent="0.35">
      <c r="B719" s="138"/>
      <c r="D719" s="138"/>
    </row>
    <row r="720" spans="2:4" x14ac:dyDescent="0.35">
      <c r="B720" s="138"/>
      <c r="D720" s="138"/>
    </row>
    <row r="721" spans="2:4" x14ac:dyDescent="0.35">
      <c r="B721" s="138"/>
      <c r="D721" s="138"/>
    </row>
    <row r="722" spans="2:4" x14ac:dyDescent="0.35">
      <c r="B722" s="138"/>
      <c r="D722" s="138"/>
    </row>
    <row r="723" spans="2:4" x14ac:dyDescent="0.35">
      <c r="B723" s="138"/>
      <c r="D723" s="138"/>
    </row>
    <row r="724" spans="2:4" x14ac:dyDescent="0.35">
      <c r="B724" s="138"/>
      <c r="D724" s="138"/>
    </row>
    <row r="725" spans="2:4" x14ac:dyDescent="0.35">
      <c r="B725" s="138"/>
      <c r="D725" s="138"/>
    </row>
    <row r="726" spans="2:4" x14ac:dyDescent="0.35">
      <c r="B726" s="138"/>
      <c r="D726" s="138"/>
    </row>
    <row r="727" spans="2:4" x14ac:dyDescent="0.35">
      <c r="B727" s="138"/>
      <c r="D727" s="138"/>
    </row>
    <row r="728" spans="2:4" x14ac:dyDescent="0.35">
      <c r="B728" s="138"/>
      <c r="D728" s="138"/>
    </row>
    <row r="729" spans="2:4" x14ac:dyDescent="0.35">
      <c r="B729" s="138"/>
      <c r="D729" s="138"/>
    </row>
    <row r="730" spans="2:4" x14ac:dyDescent="0.35">
      <c r="B730" s="138"/>
      <c r="D730" s="138"/>
    </row>
    <row r="731" spans="2:4" x14ac:dyDescent="0.35">
      <c r="B731" s="138"/>
      <c r="D731" s="138"/>
    </row>
    <row r="732" spans="2:4" x14ac:dyDescent="0.35">
      <c r="B732" s="138"/>
      <c r="D732" s="138"/>
    </row>
    <row r="733" spans="2:4" x14ac:dyDescent="0.35">
      <c r="B733" s="138"/>
      <c r="D733" s="138"/>
    </row>
    <row r="734" spans="2:4" x14ac:dyDescent="0.35">
      <c r="B734" s="138"/>
      <c r="D734" s="138"/>
    </row>
    <row r="735" spans="2:4" x14ac:dyDescent="0.35">
      <c r="B735" s="138"/>
      <c r="D735" s="138"/>
    </row>
    <row r="736" spans="2:4" x14ac:dyDescent="0.35">
      <c r="B736" s="138"/>
      <c r="D736" s="138"/>
    </row>
    <row r="737" spans="2:4" x14ac:dyDescent="0.35">
      <c r="B737" s="138"/>
      <c r="D737" s="138"/>
    </row>
    <row r="738" spans="2:4" x14ac:dyDescent="0.35">
      <c r="B738" s="138"/>
      <c r="D738" s="138"/>
    </row>
    <row r="739" spans="2:4" x14ac:dyDescent="0.35">
      <c r="B739" s="138"/>
      <c r="D739" s="138"/>
    </row>
    <row r="740" spans="2:4" x14ac:dyDescent="0.35">
      <c r="B740" s="138"/>
      <c r="D740" s="138"/>
    </row>
    <row r="741" spans="2:4" x14ac:dyDescent="0.35">
      <c r="B741" s="138"/>
      <c r="D741" s="138"/>
    </row>
    <row r="742" spans="2:4" x14ac:dyDescent="0.35">
      <c r="B742" s="138"/>
      <c r="D742" s="138"/>
    </row>
    <row r="743" spans="2:4" x14ac:dyDescent="0.35">
      <c r="B743" s="138"/>
      <c r="D743" s="138"/>
    </row>
    <row r="744" spans="2:4" x14ac:dyDescent="0.35">
      <c r="B744" s="138"/>
      <c r="D744" s="138"/>
    </row>
    <row r="745" spans="2:4" x14ac:dyDescent="0.35">
      <c r="B745" s="138"/>
      <c r="D745" s="138"/>
    </row>
    <row r="746" spans="2:4" x14ac:dyDescent="0.35">
      <c r="B746" s="138"/>
      <c r="D746" s="138"/>
    </row>
    <row r="747" spans="2:4" x14ac:dyDescent="0.35">
      <c r="B747" s="138"/>
      <c r="D747" s="138"/>
    </row>
    <row r="748" spans="2:4" x14ac:dyDescent="0.35">
      <c r="B748" s="138"/>
      <c r="D748" s="138"/>
    </row>
    <row r="749" spans="2:4" x14ac:dyDescent="0.35">
      <c r="B749" s="138"/>
      <c r="D749" s="138"/>
    </row>
    <row r="750" spans="2:4" x14ac:dyDescent="0.35">
      <c r="B750" s="138"/>
      <c r="D750" s="138"/>
    </row>
    <row r="751" spans="2:4" x14ac:dyDescent="0.35">
      <c r="B751" s="138"/>
      <c r="D751" s="138"/>
    </row>
    <row r="752" spans="2:4" x14ac:dyDescent="0.35">
      <c r="B752" s="138"/>
      <c r="D752" s="138"/>
    </row>
    <row r="753" spans="2:4" x14ac:dyDescent="0.35">
      <c r="B753" s="138"/>
      <c r="D753" s="138"/>
    </row>
    <row r="754" spans="2:4" x14ac:dyDescent="0.35">
      <c r="B754" s="138"/>
      <c r="D754" s="138"/>
    </row>
    <row r="755" spans="2:4" x14ac:dyDescent="0.35">
      <c r="B755" s="138"/>
      <c r="D755" s="138"/>
    </row>
    <row r="756" spans="2:4" x14ac:dyDescent="0.35">
      <c r="B756" s="138"/>
      <c r="D756" s="138"/>
    </row>
    <row r="757" spans="2:4" x14ac:dyDescent="0.35">
      <c r="B757" s="138"/>
      <c r="D757" s="138"/>
    </row>
    <row r="758" spans="2:4" x14ac:dyDescent="0.35">
      <c r="B758" s="138"/>
      <c r="D758" s="138"/>
    </row>
    <row r="759" spans="2:4" x14ac:dyDescent="0.35">
      <c r="B759" s="138"/>
      <c r="D759" s="138"/>
    </row>
    <row r="760" spans="2:4" x14ac:dyDescent="0.35">
      <c r="B760" s="138"/>
      <c r="D760" s="138"/>
    </row>
    <row r="761" spans="2:4" x14ac:dyDescent="0.35">
      <c r="B761" s="138"/>
      <c r="D761" s="138"/>
    </row>
    <row r="762" spans="2:4" x14ac:dyDescent="0.35">
      <c r="B762" s="138"/>
      <c r="D762" s="138"/>
    </row>
    <row r="763" spans="2:4" x14ac:dyDescent="0.35">
      <c r="B763" s="138"/>
      <c r="D763" s="138"/>
    </row>
    <row r="764" spans="2:4" x14ac:dyDescent="0.35">
      <c r="B764" s="138"/>
      <c r="D764" s="138"/>
    </row>
    <row r="765" spans="2:4" x14ac:dyDescent="0.35">
      <c r="B765" s="138"/>
      <c r="D765" s="138"/>
    </row>
    <row r="766" spans="2:4" x14ac:dyDescent="0.35">
      <c r="B766" s="138"/>
      <c r="D766" s="138"/>
    </row>
    <row r="767" spans="2:4" x14ac:dyDescent="0.35">
      <c r="B767" s="138"/>
      <c r="D767" s="138"/>
    </row>
    <row r="768" spans="2:4" x14ac:dyDescent="0.35">
      <c r="B768" s="138"/>
      <c r="D768" s="138"/>
    </row>
    <row r="769" spans="2:4" x14ac:dyDescent="0.35">
      <c r="B769" s="138"/>
      <c r="D769" s="138"/>
    </row>
    <row r="770" spans="2:4" x14ac:dyDescent="0.35">
      <c r="B770" s="138"/>
      <c r="D770" s="138"/>
    </row>
    <row r="771" spans="2:4" x14ac:dyDescent="0.35">
      <c r="B771" s="138"/>
      <c r="D771" s="138"/>
    </row>
    <row r="772" spans="2:4" x14ac:dyDescent="0.35">
      <c r="B772" s="138"/>
      <c r="D772" s="138"/>
    </row>
    <row r="773" spans="2:4" x14ac:dyDescent="0.35">
      <c r="B773" s="138"/>
      <c r="D773" s="138"/>
    </row>
    <row r="774" spans="2:4" x14ac:dyDescent="0.35">
      <c r="B774" s="138"/>
      <c r="D774" s="138"/>
    </row>
    <row r="775" spans="2:4" x14ac:dyDescent="0.35">
      <c r="B775" s="138"/>
      <c r="D775" s="138"/>
    </row>
    <row r="776" spans="2:4" x14ac:dyDescent="0.35">
      <c r="B776" s="138"/>
      <c r="D776" s="138"/>
    </row>
    <row r="777" spans="2:4" x14ac:dyDescent="0.35">
      <c r="B777" s="138"/>
      <c r="D777" s="138"/>
    </row>
    <row r="778" spans="2:4" x14ac:dyDescent="0.35">
      <c r="B778" s="138"/>
      <c r="D778" s="138"/>
    </row>
    <row r="779" spans="2:4" x14ac:dyDescent="0.35">
      <c r="B779" s="138"/>
      <c r="D779" s="138"/>
    </row>
    <row r="780" spans="2:4" x14ac:dyDescent="0.35">
      <c r="B780" s="138"/>
      <c r="D780" s="138"/>
    </row>
    <row r="781" spans="2:4" x14ac:dyDescent="0.35">
      <c r="B781" s="138"/>
      <c r="D781" s="138"/>
    </row>
    <row r="782" spans="2:4" x14ac:dyDescent="0.35">
      <c r="B782" s="138"/>
      <c r="D782" s="138"/>
    </row>
    <row r="783" spans="2:4" x14ac:dyDescent="0.35">
      <c r="B783" s="138"/>
      <c r="D783" s="138"/>
    </row>
    <row r="784" spans="2:4" x14ac:dyDescent="0.35">
      <c r="B784" s="138"/>
      <c r="D784" s="138"/>
    </row>
    <row r="785" spans="2:4" x14ac:dyDescent="0.35">
      <c r="B785" s="138"/>
      <c r="D785" s="138"/>
    </row>
    <row r="786" spans="2:4" x14ac:dyDescent="0.35">
      <c r="B786" s="138"/>
      <c r="D786" s="138"/>
    </row>
    <row r="787" spans="2:4" x14ac:dyDescent="0.35">
      <c r="B787" s="138"/>
      <c r="D787" s="138"/>
    </row>
    <row r="788" spans="2:4" x14ac:dyDescent="0.35">
      <c r="B788" s="138"/>
      <c r="D788" s="138"/>
    </row>
    <row r="789" spans="2:4" x14ac:dyDescent="0.35">
      <c r="B789" s="138"/>
      <c r="D789" s="138"/>
    </row>
    <row r="790" spans="2:4" x14ac:dyDescent="0.35">
      <c r="B790" s="138"/>
      <c r="D790" s="138"/>
    </row>
    <row r="791" spans="2:4" x14ac:dyDescent="0.35">
      <c r="B791" s="138"/>
      <c r="D791" s="138"/>
    </row>
    <row r="792" spans="2:4" x14ac:dyDescent="0.35">
      <c r="B792" s="138"/>
      <c r="D792" s="138"/>
    </row>
    <row r="793" spans="2:4" x14ac:dyDescent="0.35">
      <c r="B793" s="138"/>
      <c r="D793" s="138"/>
    </row>
    <row r="794" spans="2:4" x14ac:dyDescent="0.35">
      <c r="B794" s="138"/>
      <c r="D794" s="138"/>
    </row>
    <row r="795" spans="2:4" x14ac:dyDescent="0.35">
      <c r="B795" s="138"/>
      <c r="D795" s="138"/>
    </row>
    <row r="796" spans="2:4" x14ac:dyDescent="0.35">
      <c r="B796" s="138"/>
      <c r="D796" s="138"/>
    </row>
    <row r="797" spans="2:4" x14ac:dyDescent="0.35">
      <c r="B797" s="138"/>
      <c r="D797" s="138"/>
    </row>
    <row r="798" spans="2:4" x14ac:dyDescent="0.35">
      <c r="B798" s="138"/>
      <c r="D798" s="138"/>
    </row>
    <row r="799" spans="2:4" x14ac:dyDescent="0.35">
      <c r="B799" s="138"/>
      <c r="D799" s="138"/>
    </row>
    <row r="800" spans="2:4" x14ac:dyDescent="0.35">
      <c r="B800" s="138"/>
      <c r="D800" s="138"/>
    </row>
    <row r="801" spans="2:4" x14ac:dyDescent="0.35">
      <c r="B801" s="138"/>
      <c r="D801" s="138"/>
    </row>
    <row r="802" spans="2:4" x14ac:dyDescent="0.35">
      <c r="B802" s="138"/>
      <c r="D802" s="138"/>
    </row>
    <row r="803" spans="2:4" x14ac:dyDescent="0.35">
      <c r="B803" s="138"/>
      <c r="D803" s="138"/>
    </row>
    <row r="804" spans="2:4" x14ac:dyDescent="0.35">
      <c r="B804" s="138"/>
      <c r="D804" s="138"/>
    </row>
    <row r="805" spans="2:4" x14ac:dyDescent="0.35">
      <c r="B805" s="138"/>
      <c r="D805" s="138"/>
    </row>
    <row r="806" spans="2:4" x14ac:dyDescent="0.35">
      <c r="B806" s="138"/>
      <c r="D806" s="138"/>
    </row>
    <row r="807" spans="2:4" x14ac:dyDescent="0.35">
      <c r="B807" s="138"/>
      <c r="D807" s="138"/>
    </row>
    <row r="808" spans="2:4" x14ac:dyDescent="0.35">
      <c r="B808" s="138"/>
      <c r="D808" s="138"/>
    </row>
    <row r="809" spans="2:4" x14ac:dyDescent="0.35">
      <c r="B809" s="138"/>
      <c r="D809" s="138"/>
    </row>
    <row r="810" spans="2:4" x14ac:dyDescent="0.35">
      <c r="B810" s="138"/>
      <c r="D810" s="138"/>
    </row>
    <row r="811" spans="2:4" x14ac:dyDescent="0.35">
      <c r="B811" s="138"/>
      <c r="D811" s="138"/>
    </row>
    <row r="812" spans="2:4" x14ac:dyDescent="0.35">
      <c r="B812" s="138"/>
      <c r="D812" s="138"/>
    </row>
    <row r="813" spans="2:4" x14ac:dyDescent="0.35">
      <c r="B813" s="138"/>
      <c r="D813" s="138"/>
    </row>
    <row r="814" spans="2:4" x14ac:dyDescent="0.35">
      <c r="B814" s="138"/>
      <c r="D814" s="138"/>
    </row>
    <row r="815" spans="2:4" x14ac:dyDescent="0.35">
      <c r="B815" s="138"/>
      <c r="D815" s="138"/>
    </row>
    <row r="816" spans="2:4" x14ac:dyDescent="0.35">
      <c r="B816" s="138"/>
      <c r="D816" s="138"/>
    </row>
    <row r="817" spans="2:4" x14ac:dyDescent="0.35">
      <c r="B817" s="138"/>
      <c r="D817" s="138"/>
    </row>
    <row r="818" spans="2:4" x14ac:dyDescent="0.35">
      <c r="B818" s="138"/>
      <c r="D818" s="138"/>
    </row>
    <row r="819" spans="2:4" x14ac:dyDescent="0.35">
      <c r="B819" s="138"/>
      <c r="D819" s="138"/>
    </row>
    <row r="820" spans="2:4" x14ac:dyDescent="0.35">
      <c r="B820" s="138"/>
      <c r="D820" s="138"/>
    </row>
    <row r="821" spans="2:4" x14ac:dyDescent="0.35">
      <c r="B821" s="138"/>
      <c r="D821" s="138"/>
    </row>
    <row r="822" spans="2:4" x14ac:dyDescent="0.35">
      <c r="B822" s="138"/>
      <c r="D822" s="138"/>
    </row>
    <row r="823" spans="2:4" x14ac:dyDescent="0.35">
      <c r="B823" s="138"/>
      <c r="D823" s="138"/>
    </row>
    <row r="824" spans="2:4" x14ac:dyDescent="0.35">
      <c r="B824" s="138"/>
      <c r="D824" s="138"/>
    </row>
    <row r="825" spans="2:4" x14ac:dyDescent="0.35">
      <c r="B825" s="138"/>
      <c r="D825" s="138"/>
    </row>
    <row r="826" spans="2:4" x14ac:dyDescent="0.35">
      <c r="B826" s="138"/>
      <c r="D826" s="138"/>
    </row>
    <row r="827" spans="2:4" x14ac:dyDescent="0.35">
      <c r="B827" s="138"/>
      <c r="D827" s="138"/>
    </row>
    <row r="828" spans="2:4" x14ac:dyDescent="0.35">
      <c r="B828" s="138"/>
      <c r="D828" s="138"/>
    </row>
    <row r="829" spans="2:4" x14ac:dyDescent="0.35">
      <c r="B829" s="138"/>
      <c r="D829" s="138"/>
    </row>
    <row r="830" spans="2:4" x14ac:dyDescent="0.35">
      <c r="B830" s="138"/>
      <c r="D830" s="138"/>
    </row>
    <row r="831" spans="2:4" x14ac:dyDescent="0.35">
      <c r="B831" s="138"/>
      <c r="D831" s="138"/>
    </row>
    <row r="832" spans="2:4" x14ac:dyDescent="0.35">
      <c r="B832" s="138"/>
      <c r="D832" s="138"/>
    </row>
    <row r="833" spans="2:4" x14ac:dyDescent="0.35">
      <c r="B833" s="138"/>
      <c r="D833" s="138"/>
    </row>
    <row r="834" spans="2:4" x14ac:dyDescent="0.35">
      <c r="B834" s="138"/>
      <c r="D834" s="138"/>
    </row>
    <row r="835" spans="2:4" x14ac:dyDescent="0.35">
      <c r="B835" s="138"/>
      <c r="D835" s="138"/>
    </row>
    <row r="836" spans="2:4" x14ac:dyDescent="0.35">
      <c r="B836" s="138"/>
      <c r="D836" s="138"/>
    </row>
    <row r="837" spans="2:4" x14ac:dyDescent="0.35">
      <c r="B837" s="138"/>
      <c r="D837" s="138"/>
    </row>
    <row r="838" spans="2:4" x14ac:dyDescent="0.35">
      <c r="B838" s="138"/>
      <c r="D838" s="138"/>
    </row>
    <row r="839" spans="2:4" x14ac:dyDescent="0.35">
      <c r="B839" s="138"/>
      <c r="D839" s="138"/>
    </row>
    <row r="840" spans="2:4" x14ac:dyDescent="0.35">
      <c r="B840" s="138"/>
      <c r="D840" s="138"/>
    </row>
    <row r="841" spans="2:4" x14ac:dyDescent="0.35">
      <c r="B841" s="138"/>
      <c r="D841" s="138"/>
    </row>
    <row r="842" spans="2:4" x14ac:dyDescent="0.35">
      <c r="B842" s="138"/>
      <c r="D842" s="138"/>
    </row>
    <row r="843" spans="2:4" x14ac:dyDescent="0.35">
      <c r="B843" s="138"/>
      <c r="D843" s="138"/>
    </row>
    <row r="844" spans="2:4" x14ac:dyDescent="0.35">
      <c r="B844" s="138"/>
      <c r="D844" s="138"/>
    </row>
    <row r="845" spans="2:4" x14ac:dyDescent="0.35">
      <c r="B845" s="138"/>
      <c r="D845" s="138"/>
    </row>
    <row r="846" spans="2:4" x14ac:dyDescent="0.35">
      <c r="B846" s="138"/>
      <c r="D846" s="138"/>
    </row>
    <row r="847" spans="2:4" x14ac:dyDescent="0.35">
      <c r="B847" s="138"/>
      <c r="D847" s="138"/>
    </row>
    <row r="848" spans="2:4" x14ac:dyDescent="0.35">
      <c r="B848" s="138"/>
      <c r="D848" s="138"/>
    </row>
    <row r="849" spans="2:4" x14ac:dyDescent="0.35">
      <c r="B849" s="138"/>
      <c r="D849" s="138"/>
    </row>
    <row r="850" spans="2:4" x14ac:dyDescent="0.35">
      <c r="B850" s="138"/>
      <c r="D850" s="138"/>
    </row>
    <row r="851" spans="2:4" x14ac:dyDescent="0.35">
      <c r="B851" s="138"/>
      <c r="D851" s="138"/>
    </row>
    <row r="852" spans="2:4" x14ac:dyDescent="0.35">
      <c r="B852" s="138"/>
      <c r="D852" s="138"/>
    </row>
    <row r="853" spans="2:4" x14ac:dyDescent="0.35">
      <c r="B853" s="138"/>
      <c r="D853" s="138"/>
    </row>
    <row r="854" spans="2:4" x14ac:dyDescent="0.35">
      <c r="B854" s="138"/>
      <c r="D854" s="138"/>
    </row>
    <row r="855" spans="2:4" x14ac:dyDescent="0.35">
      <c r="B855" s="138"/>
      <c r="D855" s="138"/>
    </row>
    <row r="856" spans="2:4" x14ac:dyDescent="0.35">
      <c r="B856" s="138"/>
      <c r="D856" s="138"/>
    </row>
    <row r="857" spans="2:4" x14ac:dyDescent="0.35">
      <c r="B857" s="138"/>
      <c r="D857" s="138"/>
    </row>
    <row r="858" spans="2:4" x14ac:dyDescent="0.35">
      <c r="B858" s="138"/>
      <c r="D858" s="138"/>
    </row>
    <row r="859" spans="2:4" x14ac:dyDescent="0.35">
      <c r="B859" s="138"/>
      <c r="D859" s="138"/>
    </row>
    <row r="860" spans="2:4" x14ac:dyDescent="0.35">
      <c r="B860" s="138"/>
      <c r="D860" s="138"/>
    </row>
    <row r="861" spans="2:4" x14ac:dyDescent="0.35">
      <c r="B861" s="138"/>
      <c r="D861" s="138"/>
    </row>
    <row r="862" spans="2:4" x14ac:dyDescent="0.35">
      <c r="B862" s="138"/>
      <c r="D862" s="138"/>
    </row>
    <row r="863" spans="2:4" x14ac:dyDescent="0.35">
      <c r="B863" s="138"/>
      <c r="D863" s="138"/>
    </row>
    <row r="864" spans="2:4" x14ac:dyDescent="0.35">
      <c r="B864" s="138"/>
      <c r="D864" s="138"/>
    </row>
    <row r="865" spans="2:4" x14ac:dyDescent="0.35">
      <c r="B865" s="138"/>
      <c r="D865" s="138"/>
    </row>
    <row r="866" spans="2:4" x14ac:dyDescent="0.35">
      <c r="B866" s="138"/>
      <c r="D866" s="138"/>
    </row>
    <row r="867" spans="2:4" x14ac:dyDescent="0.35">
      <c r="B867" s="138"/>
      <c r="D867" s="138"/>
    </row>
    <row r="868" spans="2:4" x14ac:dyDescent="0.35">
      <c r="B868" s="138"/>
      <c r="D868" s="138"/>
    </row>
    <row r="869" spans="2:4" x14ac:dyDescent="0.35">
      <c r="B869" s="138"/>
      <c r="D869" s="138"/>
    </row>
    <row r="870" spans="2:4" x14ac:dyDescent="0.35">
      <c r="B870" s="138"/>
      <c r="D870" s="138"/>
    </row>
    <row r="871" spans="2:4" x14ac:dyDescent="0.35">
      <c r="B871" s="138"/>
      <c r="D871" s="138"/>
    </row>
    <row r="872" spans="2:4" x14ac:dyDescent="0.35">
      <c r="B872" s="138"/>
      <c r="D872" s="138"/>
    </row>
    <row r="873" spans="2:4" x14ac:dyDescent="0.35">
      <c r="B873" s="138"/>
      <c r="D873" s="138"/>
    </row>
    <row r="874" spans="2:4" x14ac:dyDescent="0.35">
      <c r="B874" s="138"/>
      <c r="D874" s="138"/>
    </row>
    <row r="875" spans="2:4" x14ac:dyDescent="0.35">
      <c r="B875" s="138"/>
      <c r="D875" s="138"/>
    </row>
    <row r="876" spans="2:4" x14ac:dyDescent="0.35">
      <c r="B876" s="138"/>
      <c r="D876" s="138"/>
    </row>
    <row r="877" spans="2:4" x14ac:dyDescent="0.35">
      <c r="B877" s="138"/>
      <c r="D877" s="138"/>
    </row>
    <row r="878" spans="2:4" x14ac:dyDescent="0.35">
      <c r="B878" s="138"/>
      <c r="D878" s="138"/>
    </row>
    <row r="879" spans="2:4" x14ac:dyDescent="0.35">
      <c r="B879" s="138"/>
      <c r="D879" s="138"/>
    </row>
    <row r="880" spans="2:4" x14ac:dyDescent="0.35">
      <c r="B880" s="138"/>
      <c r="D880" s="138"/>
    </row>
    <row r="881" spans="2:4" x14ac:dyDescent="0.35">
      <c r="B881" s="138"/>
      <c r="D881" s="138"/>
    </row>
    <row r="882" spans="2:4" x14ac:dyDescent="0.35">
      <c r="B882" s="138"/>
      <c r="D882" s="138"/>
    </row>
    <row r="883" spans="2:4" x14ac:dyDescent="0.35">
      <c r="B883" s="138"/>
      <c r="D883" s="138"/>
    </row>
    <row r="884" spans="2:4" x14ac:dyDescent="0.35">
      <c r="B884" s="138"/>
      <c r="D884" s="138"/>
    </row>
    <row r="885" spans="2:4" x14ac:dyDescent="0.35">
      <c r="B885" s="138"/>
      <c r="D885" s="138"/>
    </row>
    <row r="886" spans="2:4" x14ac:dyDescent="0.35">
      <c r="B886" s="138"/>
      <c r="D886" s="138"/>
    </row>
    <row r="887" spans="2:4" x14ac:dyDescent="0.35">
      <c r="B887" s="138"/>
      <c r="D887" s="138"/>
    </row>
    <row r="888" spans="2:4" x14ac:dyDescent="0.35">
      <c r="B888" s="138"/>
      <c r="D888" s="138"/>
    </row>
    <row r="889" spans="2:4" x14ac:dyDescent="0.35">
      <c r="B889" s="138"/>
      <c r="D889" s="138"/>
    </row>
    <row r="890" spans="2:4" x14ac:dyDescent="0.35">
      <c r="B890" s="138"/>
      <c r="D890" s="138"/>
    </row>
    <row r="891" spans="2:4" x14ac:dyDescent="0.35">
      <c r="B891" s="138"/>
      <c r="D891" s="138"/>
    </row>
    <row r="892" spans="2:4" x14ac:dyDescent="0.35">
      <c r="B892" s="138"/>
      <c r="D892" s="138"/>
    </row>
    <row r="893" spans="2:4" x14ac:dyDescent="0.35">
      <c r="B893" s="138"/>
      <c r="D893" s="138"/>
    </row>
    <row r="894" spans="2:4" x14ac:dyDescent="0.35">
      <c r="B894" s="138"/>
      <c r="D894" s="138"/>
    </row>
    <row r="895" spans="2:4" x14ac:dyDescent="0.35">
      <c r="B895" s="138"/>
      <c r="D895" s="138"/>
    </row>
    <row r="896" spans="2:4" x14ac:dyDescent="0.35">
      <c r="B896" s="138"/>
      <c r="D896" s="138"/>
    </row>
    <row r="897" spans="2:4" x14ac:dyDescent="0.35">
      <c r="B897" s="138"/>
      <c r="D897" s="138"/>
    </row>
    <row r="898" spans="2:4" x14ac:dyDescent="0.35">
      <c r="B898" s="138"/>
      <c r="D898" s="138"/>
    </row>
    <row r="899" spans="2:4" x14ac:dyDescent="0.35">
      <c r="B899" s="138"/>
      <c r="D899" s="138"/>
    </row>
    <row r="900" spans="2:4" x14ac:dyDescent="0.35">
      <c r="B900" s="138"/>
      <c r="D900" s="138"/>
    </row>
    <row r="901" spans="2:4" x14ac:dyDescent="0.35">
      <c r="B901" s="138"/>
      <c r="D901" s="138"/>
    </row>
    <row r="902" spans="2:4" x14ac:dyDescent="0.35">
      <c r="B902" s="138"/>
      <c r="D902" s="138"/>
    </row>
    <row r="903" spans="2:4" x14ac:dyDescent="0.35">
      <c r="B903" s="138"/>
      <c r="D903" s="138"/>
    </row>
    <row r="904" spans="2:4" x14ac:dyDescent="0.35">
      <c r="B904" s="138"/>
      <c r="D904" s="138"/>
    </row>
    <row r="905" spans="2:4" x14ac:dyDescent="0.35">
      <c r="B905" s="138"/>
      <c r="D905" s="138"/>
    </row>
    <row r="906" spans="2:4" x14ac:dyDescent="0.35">
      <c r="B906" s="138"/>
      <c r="D906" s="138"/>
    </row>
    <row r="907" spans="2:4" x14ac:dyDescent="0.35">
      <c r="B907" s="138"/>
      <c r="D907" s="138"/>
    </row>
    <row r="908" spans="2:4" x14ac:dyDescent="0.35">
      <c r="B908" s="138"/>
      <c r="D908" s="138"/>
    </row>
    <row r="909" spans="2:4" x14ac:dyDescent="0.35">
      <c r="B909" s="138"/>
      <c r="D909" s="138"/>
    </row>
    <row r="910" spans="2:4" x14ac:dyDescent="0.35">
      <c r="B910" s="138"/>
      <c r="D910" s="138"/>
    </row>
    <row r="911" spans="2:4" x14ac:dyDescent="0.35">
      <c r="B911" s="138"/>
      <c r="D911" s="138"/>
    </row>
    <row r="912" spans="2:4" x14ac:dyDescent="0.35">
      <c r="B912" s="138"/>
      <c r="D912" s="138"/>
    </row>
    <row r="913" spans="2:4" x14ac:dyDescent="0.35">
      <c r="B913" s="138"/>
      <c r="D913" s="138"/>
    </row>
    <row r="914" spans="2:4" x14ac:dyDescent="0.35">
      <c r="B914" s="138"/>
      <c r="D914" s="138"/>
    </row>
    <row r="915" spans="2:4" x14ac:dyDescent="0.35">
      <c r="B915" s="138"/>
      <c r="D915" s="138"/>
    </row>
    <row r="916" spans="2:4" x14ac:dyDescent="0.35">
      <c r="B916" s="138"/>
      <c r="D916" s="138"/>
    </row>
    <row r="917" spans="2:4" x14ac:dyDescent="0.35">
      <c r="B917" s="138"/>
      <c r="D917" s="138"/>
    </row>
    <row r="918" spans="2:4" x14ac:dyDescent="0.35">
      <c r="B918" s="138"/>
      <c r="D918" s="138"/>
    </row>
    <row r="919" spans="2:4" x14ac:dyDescent="0.35">
      <c r="B919" s="138"/>
      <c r="D919" s="138"/>
    </row>
    <row r="920" spans="2:4" x14ac:dyDescent="0.35">
      <c r="B920" s="138"/>
      <c r="D920" s="138"/>
    </row>
    <row r="921" spans="2:4" x14ac:dyDescent="0.35">
      <c r="B921" s="138"/>
      <c r="D921" s="138"/>
    </row>
    <row r="922" spans="2:4" x14ac:dyDescent="0.35">
      <c r="B922" s="138"/>
      <c r="D922" s="138"/>
    </row>
    <row r="923" spans="2:4" x14ac:dyDescent="0.35">
      <c r="B923" s="138"/>
      <c r="D923" s="138"/>
    </row>
    <row r="924" spans="2:4" x14ac:dyDescent="0.35">
      <c r="B924" s="138"/>
      <c r="D924" s="138"/>
    </row>
    <row r="925" spans="2:4" x14ac:dyDescent="0.35">
      <c r="B925" s="138"/>
      <c r="D925" s="138"/>
    </row>
    <row r="926" spans="2:4" x14ac:dyDescent="0.35">
      <c r="B926" s="138"/>
      <c r="D926" s="138"/>
    </row>
    <row r="927" spans="2:4" x14ac:dyDescent="0.35">
      <c r="B927" s="138"/>
      <c r="D927" s="138"/>
    </row>
    <row r="928" spans="2:4" x14ac:dyDescent="0.35">
      <c r="B928" s="138"/>
      <c r="D928" s="138"/>
    </row>
    <row r="929" spans="2:4" x14ac:dyDescent="0.35">
      <c r="B929" s="138"/>
      <c r="D929" s="138"/>
    </row>
    <row r="930" spans="2:4" x14ac:dyDescent="0.35">
      <c r="B930" s="138"/>
      <c r="D930" s="138"/>
    </row>
    <row r="931" spans="2:4" x14ac:dyDescent="0.35">
      <c r="B931" s="138"/>
      <c r="D931" s="138"/>
    </row>
    <row r="932" spans="2:4" x14ac:dyDescent="0.35">
      <c r="B932" s="138"/>
      <c r="D932" s="138"/>
    </row>
    <row r="933" spans="2:4" x14ac:dyDescent="0.35">
      <c r="B933" s="138"/>
      <c r="D933" s="138"/>
    </row>
    <row r="934" spans="2:4" x14ac:dyDescent="0.35">
      <c r="B934" s="138"/>
      <c r="D934" s="138"/>
    </row>
    <row r="935" spans="2:4" x14ac:dyDescent="0.35">
      <c r="B935" s="138"/>
      <c r="D935" s="138"/>
    </row>
    <row r="936" spans="2:4" x14ac:dyDescent="0.35">
      <c r="B936" s="138"/>
      <c r="D936" s="138"/>
    </row>
    <row r="937" spans="2:4" x14ac:dyDescent="0.35">
      <c r="B937" s="138"/>
      <c r="D937" s="138"/>
    </row>
    <row r="938" spans="2:4" x14ac:dyDescent="0.35">
      <c r="B938" s="138"/>
      <c r="D938" s="138"/>
    </row>
    <row r="939" spans="2:4" x14ac:dyDescent="0.35">
      <c r="B939" s="138"/>
      <c r="D939" s="138"/>
    </row>
    <row r="940" spans="2:4" x14ac:dyDescent="0.35">
      <c r="B940" s="138"/>
      <c r="D940" s="138"/>
    </row>
    <row r="941" spans="2:4" x14ac:dyDescent="0.35">
      <c r="B941" s="138"/>
      <c r="D941" s="138"/>
    </row>
    <row r="942" spans="2:4" x14ac:dyDescent="0.35">
      <c r="B942" s="138"/>
      <c r="D942" s="138"/>
    </row>
    <row r="943" spans="2:4" x14ac:dyDescent="0.35">
      <c r="B943" s="138"/>
      <c r="D943" s="138"/>
    </row>
    <row r="944" spans="2:4" x14ac:dyDescent="0.35">
      <c r="B944" s="138"/>
      <c r="D944" s="138"/>
    </row>
    <row r="945" spans="2:4" x14ac:dyDescent="0.35">
      <c r="B945" s="138"/>
      <c r="D945" s="138"/>
    </row>
    <row r="946" spans="2:4" x14ac:dyDescent="0.35">
      <c r="B946" s="138"/>
      <c r="D946" s="138"/>
    </row>
    <row r="947" spans="2:4" x14ac:dyDescent="0.35">
      <c r="B947" s="138"/>
      <c r="D947" s="138"/>
    </row>
    <row r="948" spans="2:4" x14ac:dyDescent="0.35">
      <c r="B948" s="138"/>
      <c r="D948" s="138"/>
    </row>
    <row r="949" spans="2:4" x14ac:dyDescent="0.35">
      <c r="B949" s="138"/>
      <c r="D949" s="138"/>
    </row>
    <row r="950" spans="2:4" x14ac:dyDescent="0.35">
      <c r="B950" s="138"/>
      <c r="D950" s="138"/>
    </row>
    <row r="951" spans="2:4" x14ac:dyDescent="0.35">
      <c r="B951" s="138"/>
      <c r="D951" s="138"/>
    </row>
    <row r="952" spans="2:4" x14ac:dyDescent="0.35">
      <c r="B952" s="138"/>
      <c r="D952" s="138"/>
    </row>
    <row r="953" spans="2:4" x14ac:dyDescent="0.35">
      <c r="B953" s="138"/>
      <c r="D953" s="138"/>
    </row>
    <row r="954" spans="2:4" x14ac:dyDescent="0.35">
      <c r="B954" s="138"/>
      <c r="D954" s="138"/>
    </row>
    <row r="955" spans="2:4" x14ac:dyDescent="0.35">
      <c r="B955" s="138"/>
      <c r="D955" s="138"/>
    </row>
    <row r="956" spans="2:4" x14ac:dyDescent="0.35">
      <c r="B956" s="138"/>
      <c r="D956" s="138"/>
    </row>
    <row r="957" spans="2:4" x14ac:dyDescent="0.35">
      <c r="B957" s="138"/>
      <c r="D957" s="138"/>
    </row>
    <row r="958" spans="2:4" x14ac:dyDescent="0.35">
      <c r="B958" s="138"/>
      <c r="D958" s="138"/>
    </row>
    <row r="959" spans="2:4" x14ac:dyDescent="0.35">
      <c r="B959" s="138"/>
      <c r="D959" s="138"/>
    </row>
    <row r="960" spans="2:4" x14ac:dyDescent="0.35">
      <c r="B960" s="138"/>
      <c r="D960" s="138"/>
    </row>
    <row r="961" spans="2:4" x14ac:dyDescent="0.35">
      <c r="B961" s="138"/>
      <c r="D961" s="138"/>
    </row>
    <row r="962" spans="2:4" x14ac:dyDescent="0.35">
      <c r="B962" s="138"/>
      <c r="D962" s="138"/>
    </row>
    <row r="963" spans="2:4" x14ac:dyDescent="0.35">
      <c r="B963" s="138"/>
      <c r="D963" s="138"/>
    </row>
    <row r="964" spans="2:4" x14ac:dyDescent="0.35">
      <c r="B964" s="138"/>
      <c r="D964" s="138"/>
    </row>
    <row r="965" spans="2:4" x14ac:dyDescent="0.35">
      <c r="B965" s="138"/>
      <c r="D965" s="138"/>
    </row>
    <row r="966" spans="2:4" x14ac:dyDescent="0.35">
      <c r="B966" s="138"/>
      <c r="D966" s="138"/>
    </row>
    <row r="967" spans="2:4" x14ac:dyDescent="0.35">
      <c r="B967" s="138"/>
      <c r="D967" s="138"/>
    </row>
    <row r="968" spans="2:4" x14ac:dyDescent="0.35">
      <c r="B968" s="138"/>
      <c r="D968" s="138"/>
    </row>
    <row r="969" spans="2:4" x14ac:dyDescent="0.35">
      <c r="B969" s="138"/>
      <c r="D969" s="138"/>
    </row>
    <row r="970" spans="2:4" x14ac:dyDescent="0.35">
      <c r="B970" s="138"/>
      <c r="D970" s="138"/>
    </row>
    <row r="971" spans="2:4" x14ac:dyDescent="0.35">
      <c r="B971" s="138"/>
      <c r="D971" s="138"/>
    </row>
    <row r="972" spans="2:4" x14ac:dyDescent="0.35">
      <c r="B972" s="138"/>
      <c r="D972" s="138"/>
    </row>
    <row r="973" spans="2:4" x14ac:dyDescent="0.35">
      <c r="B973" s="138"/>
      <c r="D973" s="138"/>
    </row>
    <row r="974" spans="2:4" x14ac:dyDescent="0.35">
      <c r="B974" s="138"/>
      <c r="D974" s="138"/>
    </row>
    <row r="975" spans="2:4" x14ac:dyDescent="0.35">
      <c r="B975" s="138"/>
      <c r="D975" s="138"/>
    </row>
    <row r="976" spans="2:4" x14ac:dyDescent="0.35">
      <c r="B976" s="138"/>
      <c r="D976" s="138"/>
    </row>
    <row r="977" spans="2:4" x14ac:dyDescent="0.35">
      <c r="B977" s="138"/>
      <c r="D977" s="138"/>
    </row>
    <row r="978" spans="2:4" x14ac:dyDescent="0.35">
      <c r="B978" s="138"/>
      <c r="D978" s="138"/>
    </row>
    <row r="979" spans="2:4" x14ac:dyDescent="0.35">
      <c r="B979" s="138"/>
      <c r="D979" s="138"/>
    </row>
    <row r="980" spans="2:4" x14ac:dyDescent="0.35">
      <c r="B980" s="138"/>
      <c r="D980" s="138"/>
    </row>
    <row r="981" spans="2:4" x14ac:dyDescent="0.35">
      <c r="B981" s="138"/>
      <c r="D981" s="138"/>
    </row>
    <row r="982" spans="2:4" x14ac:dyDescent="0.35">
      <c r="B982" s="138"/>
      <c r="D982" s="138"/>
    </row>
    <row r="983" spans="2:4" x14ac:dyDescent="0.35">
      <c r="B983" s="138"/>
      <c r="D983" s="138"/>
    </row>
    <row r="984" spans="2:4" x14ac:dyDescent="0.35">
      <c r="B984" s="138"/>
      <c r="D984" s="138"/>
    </row>
    <row r="985" spans="2:4" x14ac:dyDescent="0.35">
      <c r="B985" s="138"/>
      <c r="D985" s="138"/>
    </row>
    <row r="986" spans="2:4" x14ac:dyDescent="0.35">
      <c r="B986" s="138"/>
      <c r="D986" s="138"/>
    </row>
    <row r="987" spans="2:4" x14ac:dyDescent="0.35">
      <c r="B987" s="138"/>
      <c r="D987" s="138"/>
    </row>
    <row r="988" spans="2:4" x14ac:dyDescent="0.35">
      <c r="B988" s="138"/>
      <c r="D988" s="138"/>
    </row>
    <row r="989" spans="2:4" x14ac:dyDescent="0.35">
      <c r="B989" s="138"/>
      <c r="D989" s="138"/>
    </row>
    <row r="990" spans="2:4" x14ac:dyDescent="0.35">
      <c r="B990" s="138"/>
      <c r="D990" s="138"/>
    </row>
    <row r="991" spans="2:4" x14ac:dyDescent="0.35">
      <c r="B991" s="138"/>
      <c r="D991" s="138"/>
    </row>
    <row r="992" spans="2:4" x14ac:dyDescent="0.35">
      <c r="B992" s="138"/>
      <c r="D992" s="138"/>
    </row>
    <row r="993" spans="2:4" x14ac:dyDescent="0.35">
      <c r="B993" s="138"/>
      <c r="D993" s="138"/>
    </row>
    <row r="994" spans="2:4" x14ac:dyDescent="0.35">
      <c r="B994" s="138"/>
      <c r="D994" s="138"/>
    </row>
    <row r="995" spans="2:4" x14ac:dyDescent="0.35">
      <c r="B995" s="138"/>
      <c r="D995" s="138"/>
    </row>
    <row r="996" spans="2:4" x14ac:dyDescent="0.35">
      <c r="B996" s="138"/>
      <c r="D996" s="138"/>
    </row>
    <row r="997" spans="2:4" x14ac:dyDescent="0.35">
      <c r="B997" s="138"/>
      <c r="D997" s="138"/>
    </row>
    <row r="998" spans="2:4" x14ac:dyDescent="0.35">
      <c r="B998" s="138"/>
      <c r="D998" s="138"/>
    </row>
    <row r="999" spans="2:4" x14ac:dyDescent="0.35">
      <c r="B999" s="138"/>
      <c r="D999" s="138"/>
    </row>
    <row r="1000" spans="2:4" x14ac:dyDescent="0.35">
      <c r="B1000" s="138"/>
      <c r="D1000" s="138"/>
    </row>
    <row r="1001" spans="2:4" x14ac:dyDescent="0.35">
      <c r="B1001" s="138"/>
      <c r="D1001" s="138"/>
    </row>
    <row r="1002" spans="2:4" x14ac:dyDescent="0.35">
      <c r="B1002" s="138"/>
      <c r="D1002" s="138"/>
    </row>
    <row r="1003" spans="2:4" x14ac:dyDescent="0.35">
      <c r="B1003" s="138"/>
      <c r="D1003" s="138"/>
    </row>
    <row r="1004" spans="2:4" x14ac:dyDescent="0.35">
      <c r="B1004" s="138"/>
      <c r="D1004" s="138"/>
    </row>
    <row r="1005" spans="2:4" x14ac:dyDescent="0.35">
      <c r="B1005" s="138"/>
      <c r="D1005" s="138"/>
    </row>
    <row r="1006" spans="2:4" x14ac:dyDescent="0.35">
      <c r="B1006" s="138"/>
      <c r="D1006" s="138"/>
    </row>
    <row r="1007" spans="2:4" x14ac:dyDescent="0.35">
      <c r="B1007" s="138"/>
      <c r="D1007" s="138"/>
    </row>
    <row r="1008" spans="2:4" x14ac:dyDescent="0.35">
      <c r="B1008" s="138"/>
      <c r="D1008" s="138"/>
    </row>
    <row r="1009" spans="2:4" x14ac:dyDescent="0.35">
      <c r="B1009" s="138"/>
      <c r="D1009" s="138"/>
    </row>
    <row r="1010" spans="2:4" x14ac:dyDescent="0.35">
      <c r="B1010" s="138"/>
      <c r="D1010" s="138"/>
    </row>
    <row r="1011" spans="2:4" x14ac:dyDescent="0.35">
      <c r="B1011" s="138"/>
      <c r="D1011" s="138"/>
    </row>
    <row r="1012" spans="2:4" x14ac:dyDescent="0.35">
      <c r="B1012" s="138"/>
      <c r="D1012" s="138"/>
    </row>
    <row r="1013" spans="2:4" x14ac:dyDescent="0.35">
      <c r="B1013" s="138"/>
      <c r="D1013" s="138"/>
    </row>
    <row r="1014" spans="2:4" x14ac:dyDescent="0.35">
      <c r="B1014" s="138"/>
      <c r="D1014" s="138"/>
    </row>
    <row r="1015" spans="2:4" x14ac:dyDescent="0.35">
      <c r="B1015" s="138"/>
      <c r="D1015" s="138"/>
    </row>
    <row r="1016" spans="2:4" x14ac:dyDescent="0.35">
      <c r="B1016" s="138"/>
      <c r="D1016" s="138"/>
    </row>
    <row r="1017" spans="2:4" x14ac:dyDescent="0.35">
      <c r="B1017" s="138"/>
      <c r="D1017" s="138"/>
    </row>
    <row r="1018" spans="2:4" x14ac:dyDescent="0.35">
      <c r="B1018" s="138"/>
      <c r="D1018" s="138"/>
    </row>
    <row r="1019" spans="2:4" x14ac:dyDescent="0.35">
      <c r="B1019" s="138"/>
      <c r="D1019" s="138"/>
    </row>
    <row r="1020" spans="2:4" x14ac:dyDescent="0.35">
      <c r="B1020" s="138"/>
      <c r="D1020" s="138"/>
    </row>
    <row r="1021" spans="2:4" x14ac:dyDescent="0.35">
      <c r="B1021" s="138"/>
      <c r="D1021" s="138"/>
    </row>
    <row r="1022" spans="2:4" x14ac:dyDescent="0.35">
      <c r="B1022" s="138"/>
      <c r="D1022" s="138"/>
    </row>
    <row r="1023" spans="2:4" x14ac:dyDescent="0.35">
      <c r="B1023" s="138"/>
      <c r="D1023" s="138"/>
    </row>
    <row r="1024" spans="2:4" x14ac:dyDescent="0.35">
      <c r="B1024" s="138"/>
      <c r="D1024" s="138"/>
    </row>
    <row r="1025" spans="2:5" x14ac:dyDescent="0.35">
      <c r="B1025" s="138"/>
      <c r="D1025" s="138"/>
    </row>
    <row r="1026" spans="2:5" x14ac:dyDescent="0.35">
      <c r="B1026" s="138"/>
      <c r="D1026" s="138"/>
    </row>
    <row r="1027" spans="2:5" x14ac:dyDescent="0.35">
      <c r="B1027" s="138"/>
      <c r="D1027" s="138"/>
    </row>
    <row r="1028" spans="2:5" x14ac:dyDescent="0.35">
      <c r="B1028" s="138"/>
      <c r="D1028" s="138"/>
    </row>
    <row r="1029" spans="2:5" x14ac:dyDescent="0.35">
      <c r="B1029" s="138"/>
      <c r="D1029" s="138"/>
    </row>
    <row r="1030" spans="2:5" x14ac:dyDescent="0.35">
      <c r="B1030" s="138"/>
      <c r="D1030" s="138"/>
    </row>
    <row r="1031" spans="2:5" x14ac:dyDescent="0.35">
      <c r="B1031" s="138"/>
      <c r="D1031" s="138"/>
      <c r="E1031" s="138"/>
    </row>
    <row r="1032" spans="2:5" x14ac:dyDescent="0.35">
      <c r="B1032" s="138"/>
      <c r="D1032" s="138"/>
      <c r="E1032" s="138"/>
    </row>
    <row r="1033" spans="2:5" x14ac:dyDescent="0.35">
      <c r="B1033" s="138"/>
      <c r="D1033" s="138"/>
      <c r="E1033" s="138"/>
    </row>
    <row r="1034" spans="2:5" x14ac:dyDescent="0.35">
      <c r="B1034" s="138"/>
      <c r="D1034" s="138"/>
      <c r="E1034" s="138"/>
    </row>
    <row r="1035" spans="2:5" x14ac:dyDescent="0.35">
      <c r="B1035" s="138"/>
      <c r="D1035" s="138"/>
      <c r="E1035" s="138"/>
    </row>
    <row r="1036" spans="2:5" x14ac:dyDescent="0.35">
      <c r="B1036" s="138"/>
      <c r="D1036" s="138"/>
      <c r="E1036" s="138"/>
    </row>
    <row r="1037" spans="2:5" x14ac:dyDescent="0.35">
      <c r="B1037" s="138"/>
      <c r="D1037" s="138"/>
      <c r="E1037" s="138"/>
    </row>
    <row r="1038" spans="2:5" x14ac:dyDescent="0.35">
      <c r="B1038" s="138"/>
      <c r="D1038" s="138"/>
      <c r="E1038" s="138"/>
    </row>
    <row r="1039" spans="2:5" x14ac:dyDescent="0.35">
      <c r="B1039" s="138"/>
      <c r="D1039" s="138"/>
      <c r="E1039" s="138"/>
    </row>
    <row r="1040" spans="2:5" x14ac:dyDescent="0.35">
      <c r="B1040" s="138"/>
      <c r="D1040" s="138"/>
      <c r="E1040" s="138"/>
    </row>
    <row r="1041" spans="2:5" x14ac:dyDescent="0.35">
      <c r="B1041" s="138"/>
      <c r="D1041" s="138"/>
      <c r="E1041" s="138"/>
    </row>
    <row r="1042" spans="2:5" x14ac:dyDescent="0.35">
      <c r="B1042" s="138"/>
      <c r="D1042" s="138"/>
      <c r="E1042" s="138"/>
    </row>
    <row r="1043" spans="2:5" x14ac:dyDescent="0.35">
      <c r="B1043" s="138"/>
      <c r="D1043" s="138"/>
      <c r="E1043" s="138"/>
    </row>
    <row r="1044" spans="2:5" x14ac:dyDescent="0.35">
      <c r="B1044" s="138"/>
      <c r="D1044" s="138"/>
      <c r="E1044" s="138"/>
    </row>
    <row r="1045" spans="2:5" x14ac:dyDescent="0.35">
      <c r="B1045" s="138"/>
      <c r="D1045" s="138"/>
      <c r="E1045" s="138"/>
    </row>
    <row r="1046" spans="2:5" x14ac:dyDescent="0.35">
      <c r="B1046" s="138"/>
      <c r="D1046" s="138"/>
      <c r="E1046" s="138"/>
    </row>
    <row r="1047" spans="2:5" x14ac:dyDescent="0.35">
      <c r="B1047" s="138"/>
      <c r="D1047" s="138"/>
      <c r="E1047" s="138"/>
    </row>
    <row r="1048" spans="2:5" x14ac:dyDescent="0.35">
      <c r="B1048" s="138"/>
      <c r="D1048" s="138"/>
    </row>
    <row r="1049" spans="2:5" x14ac:dyDescent="0.35">
      <c r="B1049" s="138"/>
      <c r="D1049" s="138"/>
    </row>
    <row r="1050" spans="2:5" x14ac:dyDescent="0.35">
      <c r="B1050" s="138"/>
      <c r="D1050" s="138"/>
    </row>
    <row r="1051" spans="2:5" x14ac:dyDescent="0.35">
      <c r="B1051" s="138"/>
      <c r="D1051" s="138"/>
    </row>
    <row r="1052" spans="2:5" x14ac:dyDescent="0.35">
      <c r="B1052" s="138"/>
      <c r="D1052" s="138"/>
    </row>
    <row r="1053" spans="2:5" x14ac:dyDescent="0.35">
      <c r="B1053" s="138"/>
      <c r="D1053" s="138"/>
    </row>
    <row r="1054" spans="2:5" x14ac:dyDescent="0.35">
      <c r="B1054" s="138"/>
      <c r="D1054" s="138"/>
    </row>
    <row r="1055" spans="2:5" x14ac:dyDescent="0.35">
      <c r="B1055" s="138"/>
      <c r="D1055" s="138"/>
    </row>
    <row r="1056" spans="2:5" x14ac:dyDescent="0.35">
      <c r="B1056" s="138"/>
      <c r="D1056" s="138"/>
    </row>
    <row r="1057" spans="2:4" x14ac:dyDescent="0.35">
      <c r="B1057" s="138"/>
      <c r="D1057" s="138"/>
    </row>
    <row r="1058" spans="2:4" x14ac:dyDescent="0.35">
      <c r="B1058" s="138"/>
      <c r="D1058" s="138"/>
    </row>
    <row r="1059" spans="2:4" x14ac:dyDescent="0.35">
      <c r="B1059" s="138"/>
      <c r="D1059" s="138"/>
    </row>
    <row r="1060" spans="2:4" x14ac:dyDescent="0.35">
      <c r="B1060" s="138"/>
      <c r="D1060" s="138"/>
    </row>
    <row r="1061" spans="2:4" x14ac:dyDescent="0.35">
      <c r="B1061" s="138"/>
      <c r="D1061" s="138"/>
    </row>
    <row r="1062" spans="2:4" x14ac:dyDescent="0.35">
      <c r="B1062" s="138"/>
      <c r="D1062" s="138"/>
    </row>
    <row r="1063" spans="2:4" x14ac:dyDescent="0.35">
      <c r="B1063" s="138"/>
      <c r="D1063" s="138"/>
    </row>
    <row r="1064" spans="2:4" x14ac:dyDescent="0.35">
      <c r="B1064" s="138"/>
      <c r="D1064" s="138"/>
    </row>
    <row r="1065" spans="2:4" x14ac:dyDescent="0.35">
      <c r="B1065" s="138"/>
      <c r="D1065" s="138"/>
    </row>
    <row r="1066" spans="2:4" x14ac:dyDescent="0.35">
      <c r="B1066" s="138"/>
      <c r="D1066" s="138"/>
    </row>
    <row r="1067" spans="2:4" x14ac:dyDescent="0.35">
      <c r="B1067" s="138"/>
      <c r="D1067" s="138"/>
    </row>
    <row r="1068" spans="2:4" x14ac:dyDescent="0.35">
      <c r="B1068" s="138"/>
      <c r="D1068" s="138"/>
    </row>
    <row r="1069" spans="2:4" x14ac:dyDescent="0.35">
      <c r="B1069" s="138"/>
      <c r="D1069" s="138"/>
    </row>
    <row r="1070" spans="2:4" x14ac:dyDescent="0.35">
      <c r="B1070" s="138"/>
      <c r="D1070" s="138"/>
    </row>
    <row r="1071" spans="2:4" x14ac:dyDescent="0.35">
      <c r="B1071" s="138"/>
      <c r="D1071" s="138"/>
    </row>
    <row r="1072" spans="2:4" x14ac:dyDescent="0.35">
      <c r="B1072" s="138"/>
      <c r="D1072" s="138"/>
    </row>
    <row r="1073" spans="2:4" x14ac:dyDescent="0.35">
      <c r="B1073" s="138"/>
      <c r="D1073" s="138"/>
    </row>
    <row r="1074" spans="2:4" x14ac:dyDescent="0.35">
      <c r="B1074" s="138"/>
      <c r="D1074" s="138"/>
    </row>
    <row r="1075" spans="2:4" x14ac:dyDescent="0.35">
      <c r="B1075" s="138"/>
      <c r="D1075" s="138"/>
    </row>
    <row r="1076" spans="2:4" x14ac:dyDescent="0.35">
      <c r="B1076" s="138"/>
      <c r="D1076" s="138"/>
    </row>
    <row r="1077" spans="2:4" x14ac:dyDescent="0.35">
      <c r="B1077" s="138"/>
      <c r="D1077" s="138"/>
    </row>
    <row r="1078" spans="2:4" x14ac:dyDescent="0.35">
      <c r="B1078" s="138"/>
      <c r="D1078" s="138"/>
    </row>
    <row r="1079" spans="2:4" x14ac:dyDescent="0.35">
      <c r="B1079" s="138"/>
      <c r="D1079" s="138"/>
    </row>
    <row r="1080" spans="2:4" x14ac:dyDescent="0.35">
      <c r="B1080" s="138"/>
      <c r="D1080" s="138"/>
    </row>
    <row r="1081" spans="2:4" x14ac:dyDescent="0.35">
      <c r="B1081" s="138"/>
      <c r="D1081" s="138"/>
    </row>
    <row r="1082" spans="2:4" x14ac:dyDescent="0.35">
      <c r="B1082" s="138"/>
      <c r="D1082" s="138"/>
    </row>
    <row r="1083" spans="2:4" x14ac:dyDescent="0.35">
      <c r="B1083" s="138"/>
      <c r="D1083" s="138"/>
    </row>
    <row r="1084" spans="2:4" x14ac:dyDescent="0.35">
      <c r="B1084" s="138"/>
      <c r="D1084" s="138"/>
    </row>
    <row r="1085" spans="2:4" x14ac:dyDescent="0.35">
      <c r="B1085" s="138"/>
      <c r="D1085" s="138"/>
    </row>
    <row r="1086" spans="2:4" x14ac:dyDescent="0.35">
      <c r="B1086" s="138"/>
      <c r="D1086" s="138"/>
    </row>
    <row r="1087" spans="2:4" x14ac:dyDescent="0.35">
      <c r="B1087" s="138"/>
      <c r="D1087" s="138"/>
    </row>
    <row r="1088" spans="2:4" x14ac:dyDescent="0.35">
      <c r="B1088" s="138"/>
      <c r="D1088" s="138"/>
    </row>
    <row r="1089" spans="2:4" x14ac:dyDescent="0.35">
      <c r="B1089" s="138"/>
      <c r="D1089" s="138"/>
    </row>
    <row r="1090" spans="2:4" x14ac:dyDescent="0.35">
      <c r="B1090" s="138"/>
      <c r="D1090" s="138"/>
    </row>
    <row r="1091" spans="2:4" x14ac:dyDescent="0.35">
      <c r="B1091" s="138"/>
      <c r="D1091" s="138"/>
    </row>
    <row r="1092" spans="2:4" x14ac:dyDescent="0.35">
      <c r="B1092" s="138"/>
      <c r="D1092" s="138"/>
    </row>
    <row r="1093" spans="2:4" x14ac:dyDescent="0.35">
      <c r="B1093" s="138"/>
      <c r="D1093" s="138"/>
    </row>
    <row r="1094" spans="2:4" x14ac:dyDescent="0.35">
      <c r="B1094" s="138"/>
      <c r="D1094" s="138"/>
    </row>
    <row r="1095" spans="2:4" x14ac:dyDescent="0.35">
      <c r="B1095" s="138"/>
      <c r="D1095" s="138"/>
    </row>
    <row r="1096" spans="2:4" x14ac:dyDescent="0.35">
      <c r="B1096" s="138"/>
      <c r="D1096" s="138"/>
    </row>
    <row r="1097" spans="2:4" x14ac:dyDescent="0.35">
      <c r="B1097" s="138"/>
      <c r="D1097" s="138"/>
    </row>
    <row r="1098" spans="2:4" x14ac:dyDescent="0.35">
      <c r="B1098" s="138"/>
      <c r="D1098" s="138"/>
    </row>
    <row r="1099" spans="2:4" x14ac:dyDescent="0.35">
      <c r="B1099" s="138"/>
      <c r="D1099" s="138"/>
    </row>
    <row r="1100" spans="2:4" x14ac:dyDescent="0.35">
      <c r="B1100" s="138"/>
      <c r="D1100" s="138"/>
    </row>
    <row r="1101" spans="2:4" x14ac:dyDescent="0.35">
      <c r="B1101" s="138"/>
      <c r="D1101" s="138"/>
    </row>
    <row r="1102" spans="2:4" x14ac:dyDescent="0.35">
      <c r="B1102" s="138"/>
      <c r="D1102" s="138"/>
    </row>
    <row r="1103" spans="2:4" x14ac:dyDescent="0.35">
      <c r="B1103" s="138"/>
      <c r="D1103" s="138"/>
    </row>
    <row r="1104" spans="2:4" x14ac:dyDescent="0.35">
      <c r="B1104" s="138"/>
      <c r="D1104" s="138"/>
    </row>
    <row r="1105" spans="2:4" x14ac:dyDescent="0.35">
      <c r="B1105" s="138"/>
      <c r="D1105" s="138"/>
    </row>
    <row r="1106" spans="2:4" x14ac:dyDescent="0.35">
      <c r="B1106" s="138"/>
      <c r="D1106" s="138"/>
    </row>
    <row r="1107" spans="2:4" x14ac:dyDescent="0.35">
      <c r="B1107" s="138"/>
      <c r="D1107" s="138"/>
    </row>
    <row r="1108" spans="2:4" x14ac:dyDescent="0.35">
      <c r="B1108" s="138"/>
      <c r="D1108" s="138"/>
    </row>
    <row r="1109" spans="2:4" x14ac:dyDescent="0.35">
      <c r="B1109" s="138"/>
      <c r="D1109" s="138"/>
    </row>
    <row r="1110" spans="2:4" x14ac:dyDescent="0.35">
      <c r="B1110" s="138"/>
      <c r="D1110" s="138"/>
    </row>
    <row r="1111" spans="2:4" x14ac:dyDescent="0.35">
      <c r="B1111" s="138"/>
      <c r="D1111" s="138"/>
    </row>
    <row r="1112" spans="2:4" x14ac:dyDescent="0.35">
      <c r="B1112" s="138"/>
      <c r="D1112" s="138"/>
    </row>
    <row r="1113" spans="2:4" x14ac:dyDescent="0.35">
      <c r="B1113" s="138"/>
      <c r="D1113" s="138"/>
    </row>
    <row r="1114" spans="2:4" x14ac:dyDescent="0.35">
      <c r="B1114" s="138"/>
      <c r="D1114" s="138"/>
    </row>
    <row r="1115" spans="2:4" x14ac:dyDescent="0.35">
      <c r="B1115" s="138"/>
      <c r="D1115" s="138"/>
    </row>
    <row r="1116" spans="2:4" x14ac:dyDescent="0.35">
      <c r="B1116" s="138"/>
      <c r="D1116" s="138"/>
    </row>
    <row r="1117" spans="2:4" x14ac:dyDescent="0.35">
      <c r="B1117" s="138"/>
      <c r="D1117" s="138"/>
    </row>
    <row r="1118" spans="2:4" x14ac:dyDescent="0.35">
      <c r="B1118" s="138"/>
      <c r="D1118" s="138"/>
    </row>
    <row r="1119" spans="2:4" x14ac:dyDescent="0.35">
      <c r="B1119" s="138"/>
      <c r="D1119" s="138"/>
    </row>
    <row r="1120" spans="2:4" x14ac:dyDescent="0.35">
      <c r="B1120" s="138"/>
      <c r="D1120" s="138"/>
    </row>
    <row r="1121" spans="2:4" x14ac:dyDescent="0.35">
      <c r="B1121" s="138"/>
      <c r="D1121" s="138"/>
    </row>
    <row r="1122" spans="2:4" x14ac:dyDescent="0.35">
      <c r="B1122" s="138"/>
      <c r="D1122" s="138"/>
    </row>
    <row r="1123" spans="2:4" x14ac:dyDescent="0.35">
      <c r="B1123" s="138"/>
      <c r="D1123" s="138"/>
    </row>
    <row r="1124" spans="2:4" x14ac:dyDescent="0.35">
      <c r="B1124" s="138"/>
      <c r="D1124" s="138"/>
    </row>
    <row r="1125" spans="2:4" x14ac:dyDescent="0.35">
      <c r="B1125" s="138"/>
      <c r="D1125" s="138"/>
    </row>
    <row r="1126" spans="2:4" x14ac:dyDescent="0.35">
      <c r="B1126" s="138"/>
      <c r="D1126" s="138"/>
    </row>
    <row r="1127" spans="2:4" x14ac:dyDescent="0.35">
      <c r="B1127" s="138"/>
      <c r="D1127" s="138"/>
    </row>
    <row r="1128" spans="2:4" x14ac:dyDescent="0.35">
      <c r="B1128" s="138"/>
      <c r="D1128" s="138"/>
    </row>
    <row r="1129" spans="2:4" x14ac:dyDescent="0.35">
      <c r="B1129" s="138"/>
      <c r="D1129" s="138"/>
    </row>
    <row r="1130" spans="2:4" x14ac:dyDescent="0.35">
      <c r="B1130" s="138"/>
      <c r="D1130" s="138"/>
    </row>
    <row r="1131" spans="2:4" x14ac:dyDescent="0.35">
      <c r="B1131" s="138"/>
      <c r="D1131" s="138"/>
    </row>
    <row r="1132" spans="2:4" x14ac:dyDescent="0.35">
      <c r="B1132" s="138"/>
      <c r="D1132" s="138"/>
    </row>
    <row r="1133" spans="2:4" x14ac:dyDescent="0.35">
      <c r="B1133" s="138"/>
      <c r="D1133" s="138"/>
    </row>
    <row r="1134" spans="2:4" x14ac:dyDescent="0.35">
      <c r="B1134" s="138"/>
      <c r="D1134" s="138"/>
    </row>
    <row r="1135" spans="2:4" x14ac:dyDescent="0.35">
      <c r="B1135" s="138"/>
      <c r="D1135" s="138"/>
    </row>
    <row r="1136" spans="2:4" x14ac:dyDescent="0.35">
      <c r="B1136" s="138"/>
      <c r="D1136" s="138"/>
    </row>
    <row r="1137" spans="2:4" x14ac:dyDescent="0.35">
      <c r="B1137" s="138"/>
      <c r="D1137" s="138"/>
    </row>
    <row r="1138" spans="2:4" x14ac:dyDescent="0.35">
      <c r="B1138" s="138"/>
      <c r="D1138" s="138"/>
    </row>
    <row r="1139" spans="2:4" x14ac:dyDescent="0.35">
      <c r="B1139" s="138"/>
      <c r="D1139" s="138"/>
    </row>
    <row r="1140" spans="2:4" x14ac:dyDescent="0.35">
      <c r="B1140" s="138"/>
      <c r="D1140" s="138"/>
    </row>
    <row r="1141" spans="2:4" x14ac:dyDescent="0.35">
      <c r="B1141" s="138"/>
      <c r="D1141" s="138"/>
    </row>
    <row r="1142" spans="2:4" x14ac:dyDescent="0.35">
      <c r="B1142" s="138"/>
      <c r="D1142" s="138"/>
    </row>
    <row r="1143" spans="2:4" x14ac:dyDescent="0.35">
      <c r="B1143" s="138"/>
      <c r="D1143" s="138"/>
    </row>
    <row r="1144" spans="2:4" x14ac:dyDescent="0.35">
      <c r="B1144" s="138"/>
      <c r="D1144" s="138"/>
    </row>
    <row r="1145" spans="2:4" x14ac:dyDescent="0.35">
      <c r="B1145" s="138"/>
      <c r="D1145" s="138"/>
    </row>
    <row r="1146" spans="2:4" x14ac:dyDescent="0.35">
      <c r="B1146" s="138"/>
      <c r="D1146" s="138"/>
    </row>
    <row r="1147" spans="2:4" x14ac:dyDescent="0.35">
      <c r="B1147" s="138"/>
      <c r="D1147" s="138"/>
    </row>
    <row r="1148" spans="2:4" x14ac:dyDescent="0.35">
      <c r="B1148" s="138"/>
      <c r="D1148" s="138"/>
    </row>
    <row r="1149" spans="2:4" x14ac:dyDescent="0.35">
      <c r="B1149" s="138"/>
      <c r="D1149" s="138"/>
    </row>
    <row r="1150" spans="2:4" x14ac:dyDescent="0.35">
      <c r="B1150" s="138"/>
      <c r="D1150" s="138"/>
    </row>
    <row r="1151" spans="2:4" x14ac:dyDescent="0.35">
      <c r="B1151" s="138"/>
      <c r="D1151" s="138"/>
    </row>
    <row r="1152" spans="2:4" x14ac:dyDescent="0.35">
      <c r="B1152" s="138"/>
      <c r="D1152" s="138"/>
    </row>
    <row r="1153" spans="2:4" x14ac:dyDescent="0.35">
      <c r="B1153" s="138"/>
      <c r="D1153" s="138"/>
    </row>
    <row r="1154" spans="2:4" x14ac:dyDescent="0.35">
      <c r="B1154" s="138"/>
      <c r="D1154" s="138"/>
    </row>
    <row r="1155" spans="2:4" x14ac:dyDescent="0.35">
      <c r="B1155" s="138"/>
      <c r="D1155" s="138"/>
    </row>
    <row r="1156" spans="2:4" x14ac:dyDescent="0.35">
      <c r="B1156" s="138"/>
      <c r="D1156" s="138"/>
    </row>
    <row r="1157" spans="2:4" x14ac:dyDescent="0.35">
      <c r="B1157" s="138"/>
      <c r="D1157" s="138"/>
    </row>
    <row r="1158" spans="2:4" x14ac:dyDescent="0.35">
      <c r="B1158" s="138"/>
      <c r="D1158" s="138"/>
    </row>
    <row r="1159" spans="2:4" x14ac:dyDescent="0.35">
      <c r="B1159" s="138"/>
      <c r="D1159" s="138"/>
    </row>
    <row r="1160" spans="2:4" x14ac:dyDescent="0.35">
      <c r="B1160" s="138"/>
      <c r="D1160" s="138"/>
    </row>
    <row r="1161" spans="2:4" x14ac:dyDescent="0.35">
      <c r="B1161" s="138"/>
      <c r="D1161" s="138"/>
    </row>
    <row r="1162" spans="2:4" x14ac:dyDescent="0.35">
      <c r="B1162" s="138"/>
      <c r="D1162" s="138"/>
    </row>
    <row r="1163" spans="2:4" x14ac:dyDescent="0.35">
      <c r="B1163" s="138"/>
      <c r="D1163" s="138"/>
    </row>
    <row r="1164" spans="2:4" x14ac:dyDescent="0.35">
      <c r="B1164" s="138"/>
      <c r="D1164" s="138"/>
    </row>
    <row r="1165" spans="2:4" x14ac:dyDescent="0.35">
      <c r="B1165" s="138"/>
      <c r="D1165" s="138"/>
    </row>
    <row r="1166" spans="2:4" x14ac:dyDescent="0.35">
      <c r="B1166" s="138"/>
      <c r="D1166" s="138"/>
    </row>
    <row r="1167" spans="2:4" x14ac:dyDescent="0.35">
      <c r="B1167" s="138"/>
      <c r="D1167" s="138"/>
    </row>
    <row r="1168" spans="2:4" x14ac:dyDescent="0.35">
      <c r="B1168" s="138"/>
      <c r="D1168" s="138"/>
    </row>
    <row r="1169" spans="2:4" x14ac:dyDescent="0.35">
      <c r="B1169" s="138"/>
      <c r="D1169" s="138"/>
    </row>
    <row r="1170" spans="2:4" x14ac:dyDescent="0.35">
      <c r="B1170" s="138"/>
      <c r="D1170" s="138"/>
    </row>
    <row r="1171" spans="2:4" x14ac:dyDescent="0.35">
      <c r="B1171" s="138"/>
      <c r="D1171" s="138"/>
    </row>
    <row r="1172" spans="2:4" x14ac:dyDescent="0.35">
      <c r="B1172" s="138"/>
      <c r="D1172" s="138"/>
    </row>
    <row r="1173" spans="2:4" x14ac:dyDescent="0.35">
      <c r="B1173" s="138"/>
      <c r="D1173" s="138"/>
    </row>
    <row r="1174" spans="2:4" x14ac:dyDescent="0.35">
      <c r="B1174" s="138"/>
      <c r="D1174" s="138"/>
    </row>
    <row r="1175" spans="2:4" x14ac:dyDescent="0.35">
      <c r="B1175" s="138"/>
      <c r="D1175" s="138"/>
    </row>
    <row r="1176" spans="2:4" x14ac:dyDescent="0.35">
      <c r="B1176" s="138"/>
      <c r="D1176" s="138"/>
    </row>
    <row r="1177" spans="2:4" x14ac:dyDescent="0.35">
      <c r="B1177" s="138"/>
      <c r="D1177" s="138"/>
    </row>
    <row r="1178" spans="2:4" x14ac:dyDescent="0.35">
      <c r="B1178" s="138"/>
      <c r="D1178" s="138"/>
    </row>
    <row r="1179" spans="2:4" x14ac:dyDescent="0.35">
      <c r="B1179" s="138"/>
      <c r="D1179" s="138"/>
    </row>
    <row r="1180" spans="2:4" x14ac:dyDescent="0.35">
      <c r="B1180" s="138"/>
      <c r="D1180" s="138"/>
    </row>
    <row r="1181" spans="2:4" x14ac:dyDescent="0.35">
      <c r="B1181" s="138"/>
      <c r="D1181" s="138"/>
    </row>
    <row r="1182" spans="2:4" x14ac:dyDescent="0.35">
      <c r="B1182" s="138"/>
      <c r="D1182" s="138"/>
    </row>
    <row r="1183" spans="2:4" x14ac:dyDescent="0.35">
      <c r="B1183" s="138"/>
      <c r="D1183" s="138"/>
    </row>
    <row r="1184" spans="2:4" x14ac:dyDescent="0.35">
      <c r="B1184" s="138"/>
      <c r="D1184" s="138"/>
    </row>
    <row r="1185" spans="2:4" x14ac:dyDescent="0.35">
      <c r="B1185" s="138"/>
      <c r="D1185" s="138"/>
    </row>
    <row r="1186" spans="2:4" x14ac:dyDescent="0.35">
      <c r="B1186" s="138"/>
      <c r="D1186" s="138"/>
    </row>
    <row r="1187" spans="2:4" x14ac:dyDescent="0.35">
      <c r="B1187" s="138"/>
      <c r="D1187" s="138"/>
    </row>
    <row r="1188" spans="2:4" x14ac:dyDescent="0.35">
      <c r="B1188" s="138"/>
      <c r="D1188" s="138"/>
    </row>
    <row r="1189" spans="2:4" x14ac:dyDescent="0.35">
      <c r="B1189" s="138"/>
      <c r="D1189" s="138"/>
    </row>
    <row r="1190" spans="2:4" x14ac:dyDescent="0.35">
      <c r="B1190" s="138"/>
      <c r="D1190" s="138"/>
    </row>
    <row r="1191" spans="2:4" x14ac:dyDescent="0.35">
      <c r="B1191" s="138"/>
      <c r="D1191" s="138"/>
    </row>
    <row r="1192" spans="2:4" x14ac:dyDescent="0.35">
      <c r="B1192" s="138"/>
      <c r="D1192" s="138"/>
    </row>
    <row r="1193" spans="2:4" x14ac:dyDescent="0.35">
      <c r="B1193" s="138"/>
      <c r="D1193" s="138"/>
    </row>
    <row r="1194" spans="2:4" x14ac:dyDescent="0.35">
      <c r="B1194" s="138"/>
      <c r="D1194" s="138"/>
    </row>
    <row r="1195" spans="2:4" x14ac:dyDescent="0.35">
      <c r="B1195" s="138"/>
      <c r="D1195" s="138"/>
    </row>
    <row r="1196" spans="2:4" x14ac:dyDescent="0.35">
      <c r="B1196" s="138"/>
      <c r="D1196" s="138"/>
    </row>
    <row r="1197" spans="2:4" x14ac:dyDescent="0.35">
      <c r="B1197" s="138"/>
      <c r="D1197" s="138"/>
    </row>
    <row r="1198" spans="2:4" x14ac:dyDescent="0.35">
      <c r="B1198" s="138"/>
      <c r="D1198" s="138"/>
    </row>
    <row r="1199" spans="2:4" x14ac:dyDescent="0.35">
      <c r="B1199" s="138"/>
      <c r="D1199" s="138"/>
    </row>
    <row r="1200" spans="2:4" x14ac:dyDescent="0.35">
      <c r="B1200" s="138"/>
      <c r="D1200" s="138"/>
    </row>
    <row r="1201" spans="2:4" x14ac:dyDescent="0.35">
      <c r="B1201" s="138"/>
      <c r="D1201" s="138"/>
    </row>
    <row r="1202" spans="2:4" x14ac:dyDescent="0.35">
      <c r="B1202" s="138"/>
      <c r="D1202" s="138"/>
    </row>
    <row r="1203" spans="2:4" x14ac:dyDescent="0.35">
      <c r="B1203" s="138"/>
      <c r="D1203" s="138"/>
    </row>
    <row r="1204" spans="2:4" x14ac:dyDescent="0.35">
      <c r="B1204" s="138"/>
      <c r="D1204" s="138"/>
    </row>
    <row r="1205" spans="2:4" x14ac:dyDescent="0.35">
      <c r="B1205" s="138"/>
      <c r="D1205" s="138"/>
    </row>
    <row r="1206" spans="2:4" x14ac:dyDescent="0.35">
      <c r="B1206" s="138"/>
      <c r="D1206" s="138"/>
    </row>
    <row r="1207" spans="2:4" x14ac:dyDescent="0.35">
      <c r="B1207" s="138"/>
      <c r="D1207" s="138"/>
    </row>
    <row r="1208" spans="2:4" x14ac:dyDescent="0.35">
      <c r="B1208" s="138"/>
      <c r="D1208" s="138"/>
    </row>
    <row r="1209" spans="2:4" x14ac:dyDescent="0.35">
      <c r="B1209" s="138"/>
      <c r="D1209" s="138"/>
    </row>
    <row r="1210" spans="2:4" x14ac:dyDescent="0.35">
      <c r="B1210" s="138"/>
      <c r="D1210" s="138"/>
    </row>
    <row r="1211" spans="2:4" x14ac:dyDescent="0.35">
      <c r="B1211" s="138"/>
      <c r="D1211" s="138"/>
    </row>
    <row r="1212" spans="2:4" x14ac:dyDescent="0.35">
      <c r="B1212" s="138"/>
      <c r="D1212" s="138"/>
    </row>
    <row r="1213" spans="2:4" x14ac:dyDescent="0.35">
      <c r="B1213" s="138"/>
      <c r="D1213" s="138"/>
    </row>
    <row r="1214" spans="2:4" x14ac:dyDescent="0.35">
      <c r="B1214" s="138"/>
      <c r="D1214" s="138"/>
    </row>
    <row r="1215" spans="2:4" x14ac:dyDescent="0.35">
      <c r="B1215" s="138"/>
      <c r="D1215" s="138"/>
    </row>
    <row r="1216" spans="2:4" x14ac:dyDescent="0.35">
      <c r="B1216" s="138"/>
      <c r="D1216" s="138"/>
    </row>
    <row r="1217" spans="2:4" x14ac:dyDescent="0.35">
      <c r="B1217" s="138"/>
      <c r="D1217" s="138"/>
    </row>
    <row r="1218" spans="2:4" x14ac:dyDescent="0.35">
      <c r="B1218" s="138"/>
      <c r="D1218" s="138"/>
    </row>
    <row r="1219" spans="2:4" x14ac:dyDescent="0.35">
      <c r="B1219" s="138"/>
      <c r="D1219" s="138"/>
    </row>
    <row r="1220" spans="2:4" x14ac:dyDescent="0.35">
      <c r="B1220" s="138"/>
      <c r="D1220" s="138"/>
    </row>
    <row r="1221" spans="2:4" x14ac:dyDescent="0.35">
      <c r="B1221" s="138"/>
      <c r="D1221" s="138"/>
    </row>
    <row r="1222" spans="2:4" x14ac:dyDescent="0.35">
      <c r="B1222" s="138"/>
      <c r="D1222" s="138"/>
    </row>
    <row r="1223" spans="2:4" x14ac:dyDescent="0.35">
      <c r="B1223" s="138"/>
      <c r="D1223" s="138"/>
    </row>
    <row r="1224" spans="2:4" x14ac:dyDescent="0.35">
      <c r="B1224" s="138"/>
      <c r="D1224" s="138"/>
    </row>
    <row r="1225" spans="2:4" x14ac:dyDescent="0.35">
      <c r="B1225" s="138"/>
      <c r="D1225" s="138"/>
    </row>
    <row r="1226" spans="2:4" x14ac:dyDescent="0.35">
      <c r="B1226" s="138"/>
      <c r="D1226" s="138"/>
    </row>
    <row r="1227" spans="2:4" x14ac:dyDescent="0.35">
      <c r="B1227" s="138"/>
      <c r="D1227" s="138"/>
    </row>
    <row r="1228" spans="2:4" x14ac:dyDescent="0.35">
      <c r="B1228" s="138"/>
      <c r="D1228" s="138"/>
    </row>
    <row r="1229" spans="2:4" x14ac:dyDescent="0.35">
      <c r="B1229" s="138"/>
      <c r="D1229" s="138"/>
    </row>
    <row r="1230" spans="2:4" x14ac:dyDescent="0.35">
      <c r="B1230" s="138"/>
      <c r="D1230" s="138"/>
    </row>
    <row r="1231" spans="2:4" x14ac:dyDescent="0.35">
      <c r="B1231" s="138"/>
      <c r="D1231" s="138"/>
    </row>
    <row r="1232" spans="2:4" x14ac:dyDescent="0.35">
      <c r="B1232" s="138"/>
      <c r="D1232" s="138"/>
    </row>
    <row r="1233" spans="2:4" x14ac:dyDescent="0.35">
      <c r="B1233" s="138"/>
      <c r="D1233" s="138"/>
    </row>
    <row r="1234" spans="2:4" x14ac:dyDescent="0.35">
      <c r="B1234" s="138"/>
      <c r="D1234" s="138"/>
    </row>
    <row r="1235" spans="2:4" x14ac:dyDescent="0.35">
      <c r="B1235" s="138"/>
      <c r="D1235" s="138"/>
    </row>
    <row r="1236" spans="2:4" x14ac:dyDescent="0.35">
      <c r="B1236" s="138"/>
      <c r="D1236" s="138"/>
    </row>
    <row r="1237" spans="2:4" x14ac:dyDescent="0.35">
      <c r="B1237" s="138"/>
      <c r="D1237" s="138"/>
    </row>
    <row r="1238" spans="2:4" x14ac:dyDescent="0.35">
      <c r="B1238" s="138"/>
      <c r="D1238" s="138"/>
    </row>
    <row r="1239" spans="2:4" x14ac:dyDescent="0.35">
      <c r="B1239" s="138"/>
      <c r="D1239" s="138"/>
    </row>
    <row r="1240" spans="2:4" x14ac:dyDescent="0.35">
      <c r="B1240" s="138"/>
      <c r="D1240" s="138"/>
    </row>
    <row r="1241" spans="2:4" x14ac:dyDescent="0.35">
      <c r="B1241" s="138"/>
      <c r="D1241" s="138"/>
    </row>
    <row r="1242" spans="2:4" x14ac:dyDescent="0.35">
      <c r="B1242" s="138"/>
      <c r="D1242" s="138"/>
    </row>
    <row r="1243" spans="2:4" x14ac:dyDescent="0.35">
      <c r="B1243" s="138"/>
      <c r="D1243" s="138"/>
    </row>
    <row r="1244" spans="2:4" x14ac:dyDescent="0.35">
      <c r="B1244" s="138"/>
      <c r="D1244" s="138"/>
    </row>
    <row r="1245" spans="2:4" x14ac:dyDescent="0.35">
      <c r="B1245" s="138"/>
      <c r="D1245" s="138"/>
    </row>
    <row r="1246" spans="2:4" x14ac:dyDescent="0.35">
      <c r="B1246" s="138"/>
      <c r="D1246" s="138"/>
    </row>
    <row r="1247" spans="2:4" x14ac:dyDescent="0.35">
      <c r="B1247" s="138"/>
      <c r="D1247" s="138"/>
    </row>
    <row r="1248" spans="2:4" x14ac:dyDescent="0.35">
      <c r="B1248" s="138"/>
      <c r="D1248" s="138"/>
    </row>
    <row r="1249" spans="2:4" x14ac:dyDescent="0.35">
      <c r="B1249" s="138"/>
      <c r="D1249" s="138"/>
    </row>
    <row r="1250" spans="2:4" x14ac:dyDescent="0.35">
      <c r="B1250" s="138"/>
      <c r="D1250" s="138"/>
    </row>
    <row r="1251" spans="2:4" x14ac:dyDescent="0.35">
      <c r="B1251" s="138"/>
      <c r="D1251" s="138"/>
    </row>
    <row r="1252" spans="2:4" x14ac:dyDescent="0.35">
      <c r="B1252" s="138"/>
      <c r="D1252" s="138"/>
    </row>
    <row r="1253" spans="2:4" x14ac:dyDescent="0.35">
      <c r="B1253" s="138"/>
      <c r="D1253" s="138"/>
    </row>
    <row r="1254" spans="2:4" x14ac:dyDescent="0.35">
      <c r="B1254" s="138"/>
      <c r="D1254" s="138"/>
    </row>
    <row r="1255" spans="2:4" x14ac:dyDescent="0.35">
      <c r="B1255" s="138"/>
      <c r="D1255" s="138"/>
    </row>
    <row r="1256" spans="2:4" x14ac:dyDescent="0.35">
      <c r="B1256" s="138"/>
      <c r="D1256" s="138"/>
    </row>
    <row r="1257" spans="2:4" x14ac:dyDescent="0.35">
      <c r="B1257" s="138"/>
      <c r="D1257" s="138"/>
    </row>
    <row r="1258" spans="2:4" x14ac:dyDescent="0.35">
      <c r="B1258" s="138"/>
      <c r="D1258" s="138"/>
    </row>
    <row r="1259" spans="2:4" x14ac:dyDescent="0.35">
      <c r="B1259" s="138"/>
      <c r="D1259" s="138"/>
    </row>
    <row r="1260" spans="2:4" x14ac:dyDescent="0.35">
      <c r="B1260" s="138"/>
      <c r="D1260" s="138"/>
    </row>
    <row r="1261" spans="2:4" x14ac:dyDescent="0.35">
      <c r="B1261" s="138"/>
      <c r="D1261" s="138"/>
    </row>
    <row r="1262" spans="2:4" x14ac:dyDescent="0.35">
      <c r="B1262" s="138"/>
      <c r="D1262" s="138"/>
    </row>
    <row r="1263" spans="2:4" x14ac:dyDescent="0.35">
      <c r="B1263" s="138"/>
      <c r="D1263" s="138"/>
    </row>
    <row r="1264" spans="2:4" x14ac:dyDescent="0.35">
      <c r="B1264" s="138"/>
      <c r="D1264" s="138"/>
    </row>
    <row r="1265" spans="2:4" x14ac:dyDescent="0.35">
      <c r="B1265" s="138"/>
      <c r="D1265" s="138"/>
    </row>
    <row r="1266" spans="2:4" x14ac:dyDescent="0.35">
      <c r="B1266" s="138"/>
      <c r="D1266" s="138"/>
    </row>
    <row r="1267" spans="2:4" x14ac:dyDescent="0.35">
      <c r="B1267" s="138"/>
      <c r="D1267" s="138"/>
    </row>
    <row r="1268" spans="2:4" x14ac:dyDescent="0.35">
      <c r="B1268" s="138"/>
      <c r="D1268" s="138"/>
    </row>
    <row r="1269" spans="2:4" x14ac:dyDescent="0.35">
      <c r="B1269" s="138"/>
      <c r="D1269" s="138"/>
    </row>
    <row r="1270" spans="2:4" x14ac:dyDescent="0.35">
      <c r="B1270" s="138"/>
      <c r="D1270" s="138"/>
    </row>
    <row r="1271" spans="2:4" x14ac:dyDescent="0.35">
      <c r="B1271" s="138"/>
    </row>
    <row r="1272" spans="2:4" x14ac:dyDescent="0.35">
      <c r="B1272" s="138"/>
    </row>
    <row r="1273" spans="2:4" x14ac:dyDescent="0.35">
      <c r="B1273" s="138"/>
    </row>
    <row r="1274" spans="2:4" x14ac:dyDescent="0.35">
      <c r="B1274" s="138"/>
    </row>
    <row r="1275" spans="2:4" x14ac:dyDescent="0.35">
      <c r="B1275" s="138"/>
    </row>
    <row r="1276" spans="2:4" x14ac:dyDescent="0.35">
      <c r="B1276" s="138"/>
    </row>
    <row r="1277" spans="2:4" x14ac:dyDescent="0.35">
      <c r="B1277" s="138"/>
    </row>
    <row r="1278" spans="2:4" x14ac:dyDescent="0.35">
      <c r="B1278" s="138"/>
    </row>
    <row r="1279" spans="2:4" x14ac:dyDescent="0.35">
      <c r="B1279" s="138"/>
    </row>
    <row r="1280" spans="2:4" x14ac:dyDescent="0.35">
      <c r="B1280" s="138"/>
    </row>
    <row r="1281" spans="2:2" x14ac:dyDescent="0.35">
      <c r="B1281" s="138"/>
    </row>
    <row r="1282" spans="2:2" x14ac:dyDescent="0.35">
      <c r="B1282" s="138"/>
    </row>
    <row r="1283" spans="2:2" x14ac:dyDescent="0.35">
      <c r="B1283" s="138"/>
    </row>
    <row r="1284" spans="2:2" x14ac:dyDescent="0.35">
      <c r="B1284" s="138"/>
    </row>
    <row r="1285" spans="2:2" x14ac:dyDescent="0.35">
      <c r="B1285" s="138"/>
    </row>
    <row r="1286" spans="2:2" x14ac:dyDescent="0.35">
      <c r="B1286" s="138"/>
    </row>
    <row r="1287" spans="2:2" x14ac:dyDescent="0.35">
      <c r="B1287" s="138"/>
    </row>
    <row r="1288" spans="2:2" x14ac:dyDescent="0.35">
      <c r="B1288" s="138"/>
    </row>
    <row r="1289" spans="2:2" x14ac:dyDescent="0.35">
      <c r="B1289" s="138"/>
    </row>
    <row r="1290" spans="2:2" x14ac:dyDescent="0.35">
      <c r="B1290" s="138"/>
    </row>
    <row r="1291" spans="2:2" x14ac:dyDescent="0.35">
      <c r="B1291" s="138"/>
    </row>
    <row r="1292" spans="2:2" x14ac:dyDescent="0.35">
      <c r="B1292" s="138"/>
    </row>
    <row r="1293" spans="2:2" x14ac:dyDescent="0.35">
      <c r="B1293" s="138"/>
    </row>
    <row r="1294" spans="2:2" x14ac:dyDescent="0.35">
      <c r="B1294" s="138"/>
    </row>
    <row r="1295" spans="2:2" x14ac:dyDescent="0.35">
      <c r="B1295" s="138"/>
    </row>
    <row r="1296" spans="2:2" x14ac:dyDescent="0.35">
      <c r="B1296" s="138"/>
    </row>
    <row r="1297" spans="2:2" x14ac:dyDescent="0.35">
      <c r="B1297" s="138"/>
    </row>
    <row r="1298" spans="2:2" x14ac:dyDescent="0.35">
      <c r="B1298" s="138"/>
    </row>
    <row r="1299" spans="2:2" x14ac:dyDescent="0.35">
      <c r="B1299" s="138"/>
    </row>
    <row r="1300" spans="2:2" x14ac:dyDescent="0.35">
      <c r="B1300" s="138"/>
    </row>
    <row r="1301" spans="2:2" x14ac:dyDescent="0.35">
      <c r="B1301" s="138"/>
    </row>
    <row r="1302" spans="2:2" x14ac:dyDescent="0.35">
      <c r="B1302" s="138"/>
    </row>
    <row r="1303" spans="2:2" x14ac:dyDescent="0.35">
      <c r="B1303" s="138"/>
    </row>
    <row r="1304" spans="2:2" x14ac:dyDescent="0.35">
      <c r="B1304" s="138"/>
    </row>
    <row r="1305" spans="2:2" x14ac:dyDescent="0.35">
      <c r="B1305" s="138"/>
    </row>
    <row r="1306" spans="2:2" x14ac:dyDescent="0.35">
      <c r="B1306" s="138"/>
    </row>
    <row r="1307" spans="2:2" x14ac:dyDescent="0.35">
      <c r="B1307" s="138"/>
    </row>
    <row r="1308" spans="2:2" x14ac:dyDescent="0.35">
      <c r="B1308" s="138"/>
    </row>
    <row r="1309" spans="2:2" x14ac:dyDescent="0.35">
      <c r="B1309" s="138"/>
    </row>
    <row r="1310" spans="2:2" x14ac:dyDescent="0.35">
      <c r="B1310" s="138"/>
    </row>
    <row r="1311" spans="2:2" x14ac:dyDescent="0.35">
      <c r="B1311" s="138"/>
    </row>
    <row r="1312" spans="2:2" x14ac:dyDescent="0.35">
      <c r="B1312" s="138"/>
    </row>
    <row r="1313" spans="2:2" x14ac:dyDescent="0.35">
      <c r="B1313" s="138"/>
    </row>
    <row r="1314" spans="2:2" x14ac:dyDescent="0.35">
      <c r="B1314" s="138"/>
    </row>
    <row r="1315" spans="2:2" x14ac:dyDescent="0.35">
      <c r="B1315" s="138"/>
    </row>
    <row r="1316" spans="2:2" x14ac:dyDescent="0.35">
      <c r="B1316" s="138"/>
    </row>
    <row r="1317" spans="2:2" x14ac:dyDescent="0.35">
      <c r="B1317" s="138"/>
    </row>
    <row r="1318" spans="2:2" x14ac:dyDescent="0.35">
      <c r="B1318" s="138"/>
    </row>
    <row r="1319" spans="2:2" x14ac:dyDescent="0.35">
      <c r="B1319" s="138"/>
    </row>
    <row r="1320" spans="2:2" x14ac:dyDescent="0.35">
      <c r="B1320" s="138"/>
    </row>
    <row r="1321" spans="2:2" x14ac:dyDescent="0.35">
      <c r="B1321" s="138"/>
    </row>
    <row r="1322" spans="2:2" x14ac:dyDescent="0.35">
      <c r="B1322" s="138"/>
    </row>
    <row r="1323" spans="2:2" x14ac:dyDescent="0.35">
      <c r="B1323" s="138"/>
    </row>
    <row r="1324" spans="2:2" x14ac:dyDescent="0.35">
      <c r="B1324" s="138"/>
    </row>
    <row r="1325" spans="2:2" x14ac:dyDescent="0.35">
      <c r="B1325" s="138"/>
    </row>
    <row r="1326" spans="2:2" x14ac:dyDescent="0.35">
      <c r="B1326" s="138"/>
    </row>
    <row r="1327" spans="2:2" x14ac:dyDescent="0.35">
      <c r="B1327" s="138"/>
    </row>
    <row r="1328" spans="2:2" x14ac:dyDescent="0.35">
      <c r="B1328" s="138"/>
    </row>
    <row r="1329" spans="2:2" x14ac:dyDescent="0.35">
      <c r="B1329" s="138"/>
    </row>
    <row r="1330" spans="2:2" x14ac:dyDescent="0.35">
      <c r="B1330" s="138"/>
    </row>
    <row r="1331" spans="2:2" x14ac:dyDescent="0.35">
      <c r="B1331" s="138"/>
    </row>
    <row r="1332" spans="2:2" x14ac:dyDescent="0.35">
      <c r="B1332" s="138"/>
    </row>
    <row r="1333" spans="2:2" x14ac:dyDescent="0.35">
      <c r="B1333" s="138"/>
    </row>
    <row r="1334" spans="2:2" x14ac:dyDescent="0.35">
      <c r="B1334" s="138"/>
    </row>
    <row r="1335" spans="2:2" x14ac:dyDescent="0.35">
      <c r="B1335" s="138"/>
    </row>
    <row r="1336" spans="2:2" x14ac:dyDescent="0.35">
      <c r="B1336" s="138"/>
    </row>
    <row r="1337" spans="2:2" x14ac:dyDescent="0.35">
      <c r="B1337" s="138"/>
    </row>
    <row r="1338" spans="2:2" x14ac:dyDescent="0.35">
      <c r="B1338" s="138"/>
    </row>
    <row r="1339" spans="2:2" x14ac:dyDescent="0.35">
      <c r="B1339" s="138"/>
    </row>
    <row r="1340" spans="2:2" x14ac:dyDescent="0.35">
      <c r="B1340" s="138"/>
    </row>
    <row r="1341" spans="2:2" x14ac:dyDescent="0.35">
      <c r="B1341" s="138"/>
    </row>
    <row r="1342" spans="2:2" x14ac:dyDescent="0.35">
      <c r="B1342" s="138"/>
    </row>
    <row r="1343" spans="2:2" x14ac:dyDescent="0.35">
      <c r="B1343" s="138"/>
    </row>
    <row r="1344" spans="2:2" x14ac:dyDescent="0.35">
      <c r="B1344" s="138"/>
    </row>
    <row r="1345" spans="2:3" x14ac:dyDescent="0.35">
      <c r="B1345" s="138"/>
    </row>
    <row r="1346" spans="2:3" x14ac:dyDescent="0.35">
      <c r="B1346" s="138"/>
    </row>
    <row r="1347" spans="2:3" x14ac:dyDescent="0.35">
      <c r="B1347" s="138"/>
    </row>
    <row r="1348" spans="2:3" x14ac:dyDescent="0.35">
      <c r="B1348" s="138"/>
    </row>
    <row r="1349" spans="2:3" x14ac:dyDescent="0.35">
      <c r="B1349" s="138"/>
    </row>
    <row r="1350" spans="2:3" x14ac:dyDescent="0.35">
      <c r="B1350" s="138"/>
      <c r="C1350" s="138"/>
    </row>
    <row r="1351" spans="2:3" x14ac:dyDescent="0.35">
      <c r="B1351" s="138"/>
      <c r="C1351" s="138"/>
    </row>
    <row r="1352" spans="2:3" x14ac:dyDescent="0.35">
      <c r="B1352" s="138"/>
      <c r="C1352" s="138"/>
    </row>
    <row r="1353" spans="2:3" x14ac:dyDescent="0.35">
      <c r="B1353" s="138"/>
      <c r="C1353" s="138"/>
    </row>
    <row r="1354" spans="2:3" x14ac:dyDescent="0.35">
      <c r="B1354" s="138"/>
      <c r="C1354" s="138"/>
    </row>
    <row r="1355" spans="2:3" x14ac:dyDescent="0.35">
      <c r="B1355" s="138"/>
      <c r="C1355" s="138"/>
    </row>
    <row r="1356" spans="2:3" x14ac:dyDescent="0.35">
      <c r="B1356" s="138"/>
      <c r="C1356" s="138"/>
    </row>
    <row r="1357" spans="2:3" x14ac:dyDescent="0.35">
      <c r="B1357" s="138"/>
      <c r="C1357" s="138"/>
    </row>
    <row r="1358" spans="2:3" x14ac:dyDescent="0.35">
      <c r="B1358" s="138"/>
      <c r="C1358" s="138"/>
    </row>
    <row r="1359" spans="2:3" x14ac:dyDescent="0.35">
      <c r="B1359" s="138"/>
      <c r="C1359" s="138"/>
    </row>
    <row r="1360" spans="2:3" x14ac:dyDescent="0.35">
      <c r="B1360" s="138"/>
      <c r="C1360" s="138"/>
    </row>
    <row r="1361" spans="2:3" x14ac:dyDescent="0.35">
      <c r="B1361" s="138"/>
      <c r="C1361" s="138"/>
    </row>
    <row r="1362" spans="2:3" x14ac:dyDescent="0.35">
      <c r="B1362" s="138"/>
      <c r="C1362" s="138"/>
    </row>
    <row r="1363" spans="2:3" x14ac:dyDescent="0.35">
      <c r="B1363" s="138"/>
      <c r="C1363" s="138"/>
    </row>
    <row r="1364" spans="2:3" x14ac:dyDescent="0.35">
      <c r="B1364" s="138"/>
      <c r="C1364" s="138"/>
    </row>
    <row r="1365" spans="2:3" x14ac:dyDescent="0.35">
      <c r="B1365" s="138"/>
      <c r="C1365" s="138"/>
    </row>
    <row r="1366" spans="2:3" x14ac:dyDescent="0.35">
      <c r="B1366" s="138"/>
      <c r="C1366" s="138"/>
    </row>
    <row r="1367" spans="2:3" x14ac:dyDescent="0.35">
      <c r="B1367" s="138"/>
    </row>
    <row r="1368" spans="2:3" x14ac:dyDescent="0.35">
      <c r="B1368" s="138"/>
    </row>
    <row r="1369" spans="2:3" x14ac:dyDescent="0.35">
      <c r="B1369" s="138"/>
    </row>
    <row r="1370" spans="2:3" x14ac:dyDescent="0.35">
      <c r="B1370" s="138"/>
    </row>
    <row r="1371" spans="2:3" x14ac:dyDescent="0.35">
      <c r="B1371" s="138"/>
    </row>
    <row r="1372" spans="2:3" x14ac:dyDescent="0.35">
      <c r="B1372" s="138"/>
    </row>
    <row r="1373" spans="2:3" x14ac:dyDescent="0.35">
      <c r="B1373" s="138"/>
    </row>
    <row r="1374" spans="2:3" x14ac:dyDescent="0.35">
      <c r="B1374" s="138"/>
    </row>
    <row r="1375" spans="2:3" x14ac:dyDescent="0.35">
      <c r="B1375" s="138"/>
    </row>
    <row r="1376" spans="2:3" x14ac:dyDescent="0.35">
      <c r="B1376" s="138"/>
    </row>
    <row r="1377" spans="2:2" x14ac:dyDescent="0.35">
      <c r="B1377" s="138"/>
    </row>
    <row r="1378" spans="2:2" x14ac:dyDescent="0.35">
      <c r="B1378" s="138"/>
    </row>
    <row r="1379" spans="2:2" x14ac:dyDescent="0.35">
      <c r="B1379" s="138"/>
    </row>
    <row r="1380" spans="2:2" x14ac:dyDescent="0.35">
      <c r="B1380" s="138"/>
    </row>
    <row r="1381" spans="2:2" x14ac:dyDescent="0.35">
      <c r="B1381" s="138"/>
    </row>
    <row r="1382" spans="2:2" x14ac:dyDescent="0.35">
      <c r="B1382" s="138"/>
    </row>
    <row r="1383" spans="2:2" x14ac:dyDescent="0.35">
      <c r="B1383" s="138"/>
    </row>
    <row r="1384" spans="2:2" x14ac:dyDescent="0.35">
      <c r="B1384" s="138"/>
    </row>
    <row r="1385" spans="2:2" x14ac:dyDescent="0.35">
      <c r="B1385" s="138"/>
    </row>
    <row r="1386" spans="2:2" x14ac:dyDescent="0.35">
      <c r="B1386" s="138"/>
    </row>
    <row r="1387" spans="2:2" x14ac:dyDescent="0.35">
      <c r="B1387" s="138"/>
    </row>
    <row r="1388" spans="2:2" x14ac:dyDescent="0.35">
      <c r="B1388" s="138"/>
    </row>
    <row r="1389" spans="2:2" x14ac:dyDescent="0.35">
      <c r="B1389" s="138"/>
    </row>
    <row r="1390" spans="2:2" x14ac:dyDescent="0.35">
      <c r="B1390" s="138"/>
    </row>
    <row r="1391" spans="2:2" x14ac:dyDescent="0.35">
      <c r="B1391" s="138"/>
    </row>
    <row r="1392" spans="2:2" x14ac:dyDescent="0.35">
      <c r="B1392" s="138"/>
    </row>
    <row r="1393" spans="2:2" x14ac:dyDescent="0.35">
      <c r="B1393" s="138"/>
    </row>
    <row r="1394" spans="2:2" x14ac:dyDescent="0.35">
      <c r="B1394" s="138"/>
    </row>
    <row r="1395" spans="2:2" x14ac:dyDescent="0.35">
      <c r="B1395" s="138"/>
    </row>
    <row r="1396" spans="2:2" x14ac:dyDescent="0.35">
      <c r="B1396" s="138"/>
    </row>
    <row r="1397" spans="2:2" x14ac:dyDescent="0.35">
      <c r="B1397" s="138"/>
    </row>
    <row r="1398" spans="2:2" x14ac:dyDescent="0.35">
      <c r="B1398" s="138"/>
    </row>
    <row r="1399" spans="2:2" x14ac:dyDescent="0.35">
      <c r="B1399" s="138"/>
    </row>
    <row r="1400" spans="2:2" x14ac:dyDescent="0.35">
      <c r="B1400" s="138"/>
    </row>
    <row r="1401" spans="2:2" x14ac:dyDescent="0.35">
      <c r="B1401" s="138"/>
    </row>
    <row r="1402" spans="2:2" x14ac:dyDescent="0.35">
      <c r="B1402" s="138"/>
    </row>
    <row r="1403" spans="2:2" x14ac:dyDescent="0.35">
      <c r="B1403" s="138"/>
    </row>
    <row r="1404" spans="2:2" x14ac:dyDescent="0.35">
      <c r="B1404" s="138"/>
    </row>
    <row r="1405" spans="2:2" x14ac:dyDescent="0.35">
      <c r="B1405" s="138"/>
    </row>
    <row r="1406" spans="2:2" x14ac:dyDescent="0.35">
      <c r="B1406" s="138"/>
    </row>
    <row r="1407" spans="2:2" x14ac:dyDescent="0.35">
      <c r="B1407" s="138"/>
    </row>
    <row r="1408" spans="2:2" x14ac:dyDescent="0.35">
      <c r="B1408" s="138"/>
    </row>
    <row r="1409" spans="2:2" x14ac:dyDescent="0.35">
      <c r="B1409" s="138"/>
    </row>
    <row r="1410" spans="2:2" x14ac:dyDescent="0.35">
      <c r="B1410" s="138"/>
    </row>
    <row r="1411" spans="2:2" x14ac:dyDescent="0.35">
      <c r="B1411" s="138"/>
    </row>
    <row r="1412" spans="2:2" x14ac:dyDescent="0.35">
      <c r="B1412" s="138"/>
    </row>
    <row r="1413" spans="2:2" x14ac:dyDescent="0.35">
      <c r="B1413" s="138"/>
    </row>
    <row r="1414" spans="2:2" x14ac:dyDescent="0.35">
      <c r="B1414" s="138"/>
    </row>
    <row r="1415" spans="2:2" x14ac:dyDescent="0.35">
      <c r="B1415" s="138"/>
    </row>
    <row r="1416" spans="2:2" x14ac:dyDescent="0.35">
      <c r="B1416" s="138"/>
    </row>
    <row r="1417" spans="2:2" x14ac:dyDescent="0.35">
      <c r="B1417" s="138"/>
    </row>
    <row r="1418" spans="2:2" x14ac:dyDescent="0.35">
      <c r="B1418" s="138"/>
    </row>
    <row r="1419" spans="2:2" x14ac:dyDescent="0.35">
      <c r="B1419" s="138"/>
    </row>
    <row r="1420" spans="2:2" x14ac:dyDescent="0.35">
      <c r="B1420" s="138"/>
    </row>
    <row r="1421" spans="2:2" x14ac:dyDescent="0.35">
      <c r="B1421" s="138"/>
    </row>
    <row r="1422" spans="2:2" x14ac:dyDescent="0.35">
      <c r="B1422" s="138"/>
    </row>
    <row r="1423" spans="2:2" x14ac:dyDescent="0.35">
      <c r="B1423" s="138"/>
    </row>
    <row r="1424" spans="2:2" x14ac:dyDescent="0.35">
      <c r="B1424" s="138"/>
    </row>
    <row r="1425" spans="2:2" x14ac:dyDescent="0.35">
      <c r="B1425" s="138"/>
    </row>
    <row r="1426" spans="2:2" x14ac:dyDescent="0.35">
      <c r="B1426" s="138"/>
    </row>
    <row r="1427" spans="2:2" x14ac:dyDescent="0.35">
      <c r="B1427" s="138"/>
    </row>
    <row r="1428" spans="2:2" x14ac:dyDescent="0.35">
      <c r="B1428" s="138"/>
    </row>
    <row r="1429" spans="2:2" x14ac:dyDescent="0.35">
      <c r="B1429" s="138"/>
    </row>
    <row r="1430" spans="2:2" x14ac:dyDescent="0.35">
      <c r="B1430" s="138"/>
    </row>
    <row r="1431" spans="2:2" x14ac:dyDescent="0.35">
      <c r="B1431" s="138"/>
    </row>
    <row r="1432" spans="2:2" x14ac:dyDescent="0.35">
      <c r="B1432" s="138"/>
    </row>
    <row r="1433" spans="2:2" x14ac:dyDescent="0.35">
      <c r="B1433" s="138"/>
    </row>
    <row r="1434" spans="2:2" x14ac:dyDescent="0.35">
      <c r="B1434" s="138"/>
    </row>
    <row r="1435" spans="2:2" x14ac:dyDescent="0.35">
      <c r="B1435" s="138"/>
    </row>
    <row r="1436" spans="2:2" x14ac:dyDescent="0.35">
      <c r="B1436" s="138"/>
    </row>
    <row r="1437" spans="2:2" x14ac:dyDescent="0.35">
      <c r="B1437" s="138"/>
    </row>
    <row r="1438" spans="2:2" x14ac:dyDescent="0.35">
      <c r="B1438" s="138"/>
    </row>
    <row r="1439" spans="2:2" x14ac:dyDescent="0.35">
      <c r="B1439" s="138"/>
    </row>
    <row r="1440" spans="2:2" x14ac:dyDescent="0.35">
      <c r="B1440" s="138"/>
    </row>
    <row r="1441" spans="2:2" x14ac:dyDescent="0.35">
      <c r="B1441" s="138"/>
    </row>
    <row r="1442" spans="2:2" x14ac:dyDescent="0.35">
      <c r="B1442" s="138"/>
    </row>
    <row r="1443" spans="2:2" x14ac:dyDescent="0.35">
      <c r="B1443" s="138"/>
    </row>
    <row r="1444" spans="2:2" x14ac:dyDescent="0.35">
      <c r="B1444" s="138"/>
    </row>
    <row r="1445" spans="2:2" x14ac:dyDescent="0.35">
      <c r="B1445" s="138"/>
    </row>
    <row r="1446" spans="2:2" x14ac:dyDescent="0.35">
      <c r="B1446" s="138"/>
    </row>
    <row r="1447" spans="2:2" x14ac:dyDescent="0.35">
      <c r="B1447" s="138"/>
    </row>
    <row r="1448" spans="2:2" x14ac:dyDescent="0.35">
      <c r="B1448" s="138"/>
    </row>
    <row r="1449" spans="2:2" x14ac:dyDescent="0.35">
      <c r="B1449" s="138"/>
    </row>
    <row r="1450" spans="2:2" x14ac:dyDescent="0.35">
      <c r="B1450" s="138"/>
    </row>
    <row r="1451" spans="2:2" x14ac:dyDescent="0.35">
      <c r="B1451" s="138"/>
    </row>
    <row r="1452" spans="2:2" x14ac:dyDescent="0.35">
      <c r="B1452" s="138"/>
    </row>
    <row r="1453" spans="2:2" x14ac:dyDescent="0.35">
      <c r="B1453" s="138"/>
    </row>
    <row r="1454" spans="2:2" x14ac:dyDescent="0.35">
      <c r="B1454" s="138"/>
    </row>
    <row r="1455" spans="2:2" x14ac:dyDescent="0.35">
      <c r="B1455" s="138"/>
    </row>
    <row r="1456" spans="2:2" x14ac:dyDescent="0.35">
      <c r="B1456" s="138"/>
    </row>
    <row r="1457" spans="2:2" x14ac:dyDescent="0.35">
      <c r="B1457" s="138"/>
    </row>
    <row r="1458" spans="2:2" x14ac:dyDescent="0.35">
      <c r="B1458" s="138"/>
    </row>
    <row r="1459" spans="2:2" x14ac:dyDescent="0.35">
      <c r="B1459" s="138"/>
    </row>
    <row r="1460" spans="2:2" x14ac:dyDescent="0.35">
      <c r="B1460" s="138"/>
    </row>
    <row r="1461" spans="2:2" x14ac:dyDescent="0.35">
      <c r="B1461" s="138"/>
    </row>
    <row r="1462" spans="2:2" x14ac:dyDescent="0.35">
      <c r="B1462" s="138"/>
    </row>
    <row r="1463" spans="2:2" x14ac:dyDescent="0.35">
      <c r="B1463" s="138"/>
    </row>
    <row r="1464" spans="2:2" x14ac:dyDescent="0.35">
      <c r="B1464" s="138"/>
    </row>
    <row r="1465" spans="2:2" x14ac:dyDescent="0.35">
      <c r="B1465" s="138"/>
    </row>
    <row r="1466" spans="2:2" x14ac:dyDescent="0.35">
      <c r="B1466" s="138"/>
    </row>
    <row r="1467" spans="2:2" x14ac:dyDescent="0.35">
      <c r="B1467" s="138"/>
    </row>
    <row r="1468" spans="2:2" x14ac:dyDescent="0.35">
      <c r="B1468" s="138"/>
    </row>
    <row r="1469" spans="2:2" x14ac:dyDescent="0.35">
      <c r="B1469" s="138"/>
    </row>
    <row r="1470" spans="2:2" x14ac:dyDescent="0.35">
      <c r="B1470" s="138"/>
    </row>
    <row r="1471" spans="2:2" x14ac:dyDescent="0.35">
      <c r="B1471" s="138"/>
    </row>
    <row r="1472" spans="2:2" x14ac:dyDescent="0.35">
      <c r="B1472" s="138"/>
    </row>
    <row r="1473" spans="2:2" x14ac:dyDescent="0.35">
      <c r="B1473" s="138"/>
    </row>
    <row r="1474" spans="2:2" x14ac:dyDescent="0.35">
      <c r="B1474" s="138"/>
    </row>
    <row r="1475" spans="2:2" x14ac:dyDescent="0.35">
      <c r="B1475" s="138"/>
    </row>
    <row r="1476" spans="2:2" x14ac:dyDescent="0.35">
      <c r="B1476" s="138"/>
    </row>
    <row r="1477" spans="2:2" x14ac:dyDescent="0.35">
      <c r="B1477" s="138"/>
    </row>
    <row r="1478" spans="2:2" x14ac:dyDescent="0.35">
      <c r="B1478" s="138"/>
    </row>
    <row r="1479" spans="2:2" x14ac:dyDescent="0.35">
      <c r="B1479" s="138"/>
    </row>
    <row r="1480" spans="2:2" x14ac:dyDescent="0.35">
      <c r="B1480" s="138"/>
    </row>
    <row r="1481" spans="2:2" x14ac:dyDescent="0.35">
      <c r="B1481" s="138"/>
    </row>
    <row r="1482" spans="2:2" x14ac:dyDescent="0.35">
      <c r="B1482" s="138"/>
    </row>
    <row r="1483" spans="2:2" x14ac:dyDescent="0.35">
      <c r="B1483" s="138"/>
    </row>
    <row r="1484" spans="2:2" x14ac:dyDescent="0.35">
      <c r="B1484" s="138"/>
    </row>
    <row r="1485" spans="2:2" x14ac:dyDescent="0.35">
      <c r="B1485" s="138"/>
    </row>
    <row r="1486" spans="2:2" x14ac:dyDescent="0.35">
      <c r="B1486" s="138"/>
    </row>
    <row r="1487" spans="2:2" x14ac:dyDescent="0.35">
      <c r="B1487" s="138"/>
    </row>
    <row r="1488" spans="2:2" x14ac:dyDescent="0.35">
      <c r="B1488" s="138"/>
    </row>
    <row r="1489" spans="2:2" x14ac:dyDescent="0.35">
      <c r="B1489" s="138"/>
    </row>
    <row r="1490" spans="2:2" x14ac:dyDescent="0.35">
      <c r="B1490" s="138"/>
    </row>
    <row r="1491" spans="2:2" x14ac:dyDescent="0.35">
      <c r="B1491" s="138"/>
    </row>
    <row r="1492" spans="2:2" x14ac:dyDescent="0.35">
      <c r="B1492" s="138"/>
    </row>
    <row r="1493" spans="2:2" x14ac:dyDescent="0.35">
      <c r="B1493" s="138"/>
    </row>
    <row r="1494" spans="2:2" x14ac:dyDescent="0.35">
      <c r="B1494" s="138"/>
    </row>
    <row r="1495" spans="2:2" x14ac:dyDescent="0.35">
      <c r="B1495" s="138"/>
    </row>
    <row r="1496" spans="2:2" x14ac:dyDescent="0.35">
      <c r="B1496" s="138"/>
    </row>
    <row r="1497" spans="2:2" x14ac:dyDescent="0.35">
      <c r="B1497" s="138"/>
    </row>
    <row r="1498" spans="2:2" x14ac:dyDescent="0.35">
      <c r="B1498" s="138"/>
    </row>
    <row r="1499" spans="2:2" x14ac:dyDescent="0.35">
      <c r="B1499" s="138"/>
    </row>
    <row r="1500" spans="2:2" x14ac:dyDescent="0.35">
      <c r="B1500" s="138"/>
    </row>
    <row r="1501" spans="2:2" x14ac:dyDescent="0.35">
      <c r="B1501" s="138"/>
    </row>
    <row r="1502" spans="2:2" x14ac:dyDescent="0.35">
      <c r="B1502" s="138"/>
    </row>
    <row r="1503" spans="2:2" x14ac:dyDescent="0.35">
      <c r="B1503" s="138"/>
    </row>
    <row r="1504" spans="2:2" x14ac:dyDescent="0.35">
      <c r="B1504" s="138"/>
    </row>
    <row r="1505" spans="2:2" x14ac:dyDescent="0.35">
      <c r="B1505" s="138"/>
    </row>
    <row r="1506" spans="2:2" x14ac:dyDescent="0.35">
      <c r="B1506" s="138"/>
    </row>
    <row r="1507" spans="2:2" x14ac:dyDescent="0.35">
      <c r="B1507" s="138"/>
    </row>
    <row r="1508" spans="2:2" x14ac:dyDescent="0.35">
      <c r="B1508" s="138"/>
    </row>
    <row r="1509" spans="2:2" x14ac:dyDescent="0.35">
      <c r="B1509" s="138"/>
    </row>
    <row r="1510" spans="2:2" x14ac:dyDescent="0.35">
      <c r="B1510" s="138"/>
    </row>
    <row r="1511" spans="2:2" x14ac:dyDescent="0.35">
      <c r="B1511" s="138"/>
    </row>
    <row r="1512" spans="2:2" x14ac:dyDescent="0.35">
      <c r="B1512" s="138"/>
    </row>
    <row r="1513" spans="2:2" x14ac:dyDescent="0.35">
      <c r="B1513" s="138"/>
    </row>
    <row r="1514" spans="2:2" x14ac:dyDescent="0.35">
      <c r="B1514" s="138"/>
    </row>
    <row r="1515" spans="2:2" x14ac:dyDescent="0.35">
      <c r="B1515" s="138"/>
    </row>
    <row r="1516" spans="2:2" x14ac:dyDescent="0.35">
      <c r="B1516" s="138"/>
    </row>
    <row r="1517" spans="2:2" x14ac:dyDescent="0.35">
      <c r="B1517" s="138"/>
    </row>
    <row r="1518" spans="2:2" x14ac:dyDescent="0.35">
      <c r="B1518" s="138"/>
    </row>
    <row r="1519" spans="2:2" x14ac:dyDescent="0.35">
      <c r="B1519" s="138"/>
    </row>
    <row r="1520" spans="2:2" x14ac:dyDescent="0.35">
      <c r="B1520" s="138"/>
    </row>
    <row r="1521" spans="2:2" x14ac:dyDescent="0.35">
      <c r="B1521" s="138"/>
    </row>
    <row r="1522" spans="2:2" x14ac:dyDescent="0.35">
      <c r="B1522" s="138"/>
    </row>
    <row r="1523" spans="2:2" x14ac:dyDescent="0.35">
      <c r="B1523" s="138"/>
    </row>
    <row r="1524" spans="2:2" x14ac:dyDescent="0.35">
      <c r="B1524" s="138"/>
    </row>
    <row r="1525" spans="2:2" x14ac:dyDescent="0.35">
      <c r="B1525" s="138"/>
    </row>
    <row r="1526" spans="2:2" x14ac:dyDescent="0.35">
      <c r="B1526" s="138"/>
    </row>
    <row r="1527" spans="2:2" x14ac:dyDescent="0.35">
      <c r="B1527" s="138"/>
    </row>
    <row r="1528" spans="2:2" x14ac:dyDescent="0.35">
      <c r="B1528" s="138"/>
    </row>
    <row r="1529" spans="2:2" x14ac:dyDescent="0.35">
      <c r="B1529" s="138"/>
    </row>
    <row r="1530" spans="2:2" x14ac:dyDescent="0.35">
      <c r="B1530" s="138"/>
    </row>
    <row r="1531" spans="2:2" x14ac:dyDescent="0.35">
      <c r="B1531" s="138"/>
    </row>
    <row r="1532" spans="2:2" x14ac:dyDescent="0.35">
      <c r="B1532" s="138"/>
    </row>
    <row r="1533" spans="2:2" x14ac:dyDescent="0.35">
      <c r="B1533" s="138"/>
    </row>
    <row r="1534" spans="2:2" x14ac:dyDescent="0.35">
      <c r="B1534" s="138"/>
    </row>
    <row r="1535" spans="2:2" x14ac:dyDescent="0.35">
      <c r="B1535" s="138"/>
    </row>
    <row r="1536" spans="2:2" x14ac:dyDescent="0.35">
      <c r="B1536" s="138"/>
    </row>
    <row r="1537" spans="2:2" x14ac:dyDescent="0.35">
      <c r="B1537" s="138"/>
    </row>
    <row r="1538" spans="2:2" x14ac:dyDescent="0.35">
      <c r="B1538" s="138"/>
    </row>
    <row r="1539" spans="2:2" x14ac:dyDescent="0.35">
      <c r="B1539" s="138"/>
    </row>
    <row r="1540" spans="2:2" x14ac:dyDescent="0.35">
      <c r="B1540" s="138"/>
    </row>
    <row r="1541" spans="2:2" x14ac:dyDescent="0.35">
      <c r="B1541" s="138"/>
    </row>
    <row r="1542" spans="2:2" x14ac:dyDescent="0.35">
      <c r="B1542" s="138"/>
    </row>
    <row r="1543" spans="2:2" x14ac:dyDescent="0.35">
      <c r="B1543" s="138"/>
    </row>
    <row r="1544" spans="2:2" x14ac:dyDescent="0.35">
      <c r="B1544" s="138"/>
    </row>
    <row r="1545" spans="2:2" x14ac:dyDescent="0.35">
      <c r="B1545" s="138"/>
    </row>
    <row r="1546" spans="2:2" x14ac:dyDescent="0.35">
      <c r="B1546" s="138"/>
    </row>
    <row r="1547" spans="2:2" x14ac:dyDescent="0.35">
      <c r="B1547" s="138"/>
    </row>
    <row r="1548" spans="2:2" x14ac:dyDescent="0.35">
      <c r="B1548" s="138"/>
    </row>
    <row r="1549" spans="2:2" x14ac:dyDescent="0.35">
      <c r="B1549" s="138"/>
    </row>
    <row r="1550" spans="2:2" x14ac:dyDescent="0.35">
      <c r="B1550" s="138"/>
    </row>
    <row r="1551" spans="2:2" x14ac:dyDescent="0.35">
      <c r="B1551" s="138"/>
    </row>
    <row r="1552" spans="2:2" x14ac:dyDescent="0.35">
      <c r="B1552" s="138"/>
    </row>
    <row r="1553" spans="2:2" x14ac:dyDescent="0.35">
      <c r="B1553" s="138"/>
    </row>
    <row r="1554" spans="2:2" x14ac:dyDescent="0.35">
      <c r="B1554" s="138"/>
    </row>
    <row r="1555" spans="2:2" x14ac:dyDescent="0.35">
      <c r="B1555" s="138"/>
    </row>
    <row r="1556" spans="2:2" x14ac:dyDescent="0.35">
      <c r="B1556" s="138"/>
    </row>
    <row r="1557" spans="2:2" x14ac:dyDescent="0.35">
      <c r="B1557" s="138"/>
    </row>
    <row r="1558" spans="2:2" x14ac:dyDescent="0.35">
      <c r="B1558" s="138"/>
    </row>
    <row r="1559" spans="2:2" x14ac:dyDescent="0.35">
      <c r="B1559" s="138"/>
    </row>
    <row r="1560" spans="2:2" x14ac:dyDescent="0.35">
      <c r="B1560" s="138"/>
    </row>
    <row r="1561" spans="2:2" x14ac:dyDescent="0.35">
      <c r="B1561" s="138"/>
    </row>
    <row r="1562" spans="2:2" x14ac:dyDescent="0.35">
      <c r="B1562" s="138"/>
    </row>
    <row r="1563" spans="2:2" x14ac:dyDescent="0.35">
      <c r="B1563" s="138"/>
    </row>
    <row r="1564" spans="2:2" x14ac:dyDescent="0.35">
      <c r="B1564" s="138"/>
    </row>
    <row r="1565" spans="2:2" x14ac:dyDescent="0.35">
      <c r="B1565" s="138"/>
    </row>
    <row r="1566" spans="2:2" x14ac:dyDescent="0.35">
      <c r="B1566" s="138"/>
    </row>
    <row r="1567" spans="2:2" x14ac:dyDescent="0.35">
      <c r="B1567" s="138"/>
    </row>
    <row r="1568" spans="2:2" x14ac:dyDescent="0.35">
      <c r="B1568" s="138"/>
    </row>
    <row r="1569" spans="2:2" x14ac:dyDescent="0.35">
      <c r="B1569" s="138"/>
    </row>
    <row r="1570" spans="2:2" x14ac:dyDescent="0.35">
      <c r="B1570" s="138"/>
    </row>
    <row r="1571" spans="2:2" x14ac:dyDescent="0.35">
      <c r="B1571" s="138"/>
    </row>
    <row r="1572" spans="2:2" x14ac:dyDescent="0.35">
      <c r="B1572" s="138"/>
    </row>
    <row r="1573" spans="2:2" x14ac:dyDescent="0.35">
      <c r="B1573" s="138"/>
    </row>
    <row r="1574" spans="2:2" x14ac:dyDescent="0.35">
      <c r="B1574" s="138"/>
    </row>
    <row r="1575" spans="2:2" x14ac:dyDescent="0.35">
      <c r="B1575" s="138"/>
    </row>
    <row r="1576" spans="2:2" x14ac:dyDescent="0.35">
      <c r="B1576" s="138"/>
    </row>
    <row r="1577" spans="2:2" x14ac:dyDescent="0.35">
      <c r="B1577" s="138"/>
    </row>
    <row r="1578" spans="2:2" x14ac:dyDescent="0.35">
      <c r="B1578" s="138"/>
    </row>
    <row r="1579" spans="2:2" x14ac:dyDescent="0.35">
      <c r="B1579" s="138"/>
    </row>
    <row r="1580" spans="2:2" x14ac:dyDescent="0.35">
      <c r="B1580" s="138"/>
    </row>
    <row r="1581" spans="2:2" x14ac:dyDescent="0.35">
      <c r="B1581" s="138"/>
    </row>
    <row r="1582" spans="2:2" x14ac:dyDescent="0.35">
      <c r="B1582" s="138"/>
    </row>
    <row r="1583" spans="2:2" x14ac:dyDescent="0.35">
      <c r="B1583" s="138"/>
    </row>
    <row r="1584" spans="2:2" x14ac:dyDescent="0.35">
      <c r="B1584" s="138"/>
    </row>
    <row r="1585" spans="2:2" x14ac:dyDescent="0.35">
      <c r="B1585" s="138"/>
    </row>
    <row r="1586" spans="2:2" x14ac:dyDescent="0.35">
      <c r="B1586" s="138"/>
    </row>
    <row r="1587" spans="2:2" x14ac:dyDescent="0.35">
      <c r="B1587" s="138"/>
    </row>
    <row r="1588" spans="2:2" x14ac:dyDescent="0.35">
      <c r="B1588" s="138"/>
    </row>
    <row r="1589" spans="2:2" x14ac:dyDescent="0.35">
      <c r="B1589" s="138"/>
    </row>
    <row r="1590" spans="2:2" x14ac:dyDescent="0.35">
      <c r="B1590" s="138"/>
    </row>
    <row r="1591" spans="2:2" x14ac:dyDescent="0.35">
      <c r="B1591" s="138"/>
    </row>
    <row r="1592" spans="2:2" x14ac:dyDescent="0.35">
      <c r="B1592" s="138"/>
    </row>
    <row r="1593" spans="2:2" x14ac:dyDescent="0.35">
      <c r="B1593" s="138"/>
    </row>
    <row r="1594" spans="2:2" x14ac:dyDescent="0.35">
      <c r="B1594" s="138"/>
    </row>
    <row r="1595" spans="2:2" x14ac:dyDescent="0.35">
      <c r="B1595" s="138"/>
    </row>
    <row r="1596" spans="2:2" x14ac:dyDescent="0.35">
      <c r="B1596" s="138"/>
    </row>
    <row r="1597" spans="2:2" x14ac:dyDescent="0.35">
      <c r="B1597" s="138"/>
    </row>
    <row r="1598" spans="2:2" x14ac:dyDescent="0.35">
      <c r="B1598" s="138"/>
    </row>
    <row r="1599" spans="2:2" x14ac:dyDescent="0.35">
      <c r="B1599" s="138"/>
    </row>
    <row r="1600" spans="2:2" x14ac:dyDescent="0.35">
      <c r="B1600" s="138"/>
    </row>
    <row r="1601" spans="2:2" x14ac:dyDescent="0.35">
      <c r="B1601" s="138"/>
    </row>
    <row r="1602" spans="2:2" x14ac:dyDescent="0.35">
      <c r="B1602" s="138"/>
    </row>
    <row r="1603" spans="2:2" x14ac:dyDescent="0.35">
      <c r="B1603" s="138"/>
    </row>
    <row r="1604" spans="2:2" x14ac:dyDescent="0.35">
      <c r="B1604" s="138"/>
    </row>
    <row r="1605" spans="2:2" x14ac:dyDescent="0.35">
      <c r="B1605" s="138"/>
    </row>
    <row r="1606" spans="2:2" x14ac:dyDescent="0.35">
      <c r="B1606" s="138"/>
    </row>
    <row r="1607" spans="2:2" x14ac:dyDescent="0.35">
      <c r="B1607" s="138"/>
    </row>
    <row r="1608" spans="2:2" x14ac:dyDescent="0.35">
      <c r="B1608" s="138"/>
    </row>
    <row r="1609" spans="2:2" x14ac:dyDescent="0.35">
      <c r="B1609" s="138"/>
    </row>
    <row r="1610" spans="2:2" x14ac:dyDescent="0.35">
      <c r="B1610" s="138"/>
    </row>
    <row r="1611" spans="2:2" x14ac:dyDescent="0.35">
      <c r="B1611" s="138"/>
    </row>
    <row r="1612" spans="2:2" x14ac:dyDescent="0.35">
      <c r="B1612" s="138"/>
    </row>
    <row r="1613" spans="2:2" x14ac:dyDescent="0.35">
      <c r="B1613" s="138"/>
    </row>
    <row r="1614" spans="2:2" x14ac:dyDescent="0.35">
      <c r="B1614" s="138"/>
    </row>
    <row r="1615" spans="2:2" x14ac:dyDescent="0.35">
      <c r="B1615" s="138"/>
    </row>
    <row r="1616" spans="2:2" x14ac:dyDescent="0.35">
      <c r="B1616" s="138"/>
    </row>
    <row r="1617" spans="2:2" x14ac:dyDescent="0.35">
      <c r="B1617" s="138"/>
    </row>
    <row r="1618" spans="2:2" x14ac:dyDescent="0.35">
      <c r="B1618" s="138"/>
    </row>
    <row r="1619" spans="2:2" x14ac:dyDescent="0.35">
      <c r="B1619" s="138"/>
    </row>
    <row r="1620" spans="2:2" x14ac:dyDescent="0.35">
      <c r="B1620" s="138"/>
    </row>
    <row r="1621" spans="2:2" x14ac:dyDescent="0.35">
      <c r="B1621" s="138"/>
    </row>
    <row r="1622" spans="2:2" x14ac:dyDescent="0.35">
      <c r="B1622" s="138"/>
    </row>
    <row r="1623" spans="2:2" x14ac:dyDescent="0.35">
      <c r="B1623" s="138"/>
    </row>
    <row r="1624" spans="2:2" x14ac:dyDescent="0.35">
      <c r="B1624" s="138"/>
    </row>
    <row r="1625" spans="2:2" x14ac:dyDescent="0.35">
      <c r="B1625" s="138"/>
    </row>
    <row r="1626" spans="2:2" x14ac:dyDescent="0.35">
      <c r="B1626" s="138"/>
    </row>
    <row r="1627" spans="2:2" x14ac:dyDescent="0.35">
      <c r="B1627" s="138"/>
    </row>
    <row r="1628" spans="2:2" x14ac:dyDescent="0.35">
      <c r="B1628" s="138"/>
    </row>
    <row r="1629" spans="2:2" x14ac:dyDescent="0.35">
      <c r="B1629" s="138"/>
    </row>
    <row r="1630" spans="2:2" x14ac:dyDescent="0.35">
      <c r="B1630" s="138"/>
    </row>
    <row r="1631" spans="2:2" x14ac:dyDescent="0.35">
      <c r="B1631" s="138"/>
    </row>
    <row r="1632" spans="2:2" x14ac:dyDescent="0.35">
      <c r="B1632" s="138"/>
    </row>
    <row r="1633" spans="2:2" x14ac:dyDescent="0.35">
      <c r="B1633" s="138"/>
    </row>
    <row r="1634" spans="2:2" x14ac:dyDescent="0.35">
      <c r="B1634" s="138"/>
    </row>
    <row r="1635" spans="2:2" x14ac:dyDescent="0.35">
      <c r="B1635" s="138"/>
    </row>
    <row r="1636" spans="2:2" x14ac:dyDescent="0.35">
      <c r="B1636" s="138"/>
    </row>
    <row r="1637" spans="2:2" x14ac:dyDescent="0.35">
      <c r="B1637" s="138"/>
    </row>
    <row r="1638" spans="2:2" x14ac:dyDescent="0.35">
      <c r="B1638" s="138"/>
    </row>
    <row r="1639" spans="2:2" x14ac:dyDescent="0.35">
      <c r="B1639" s="138"/>
    </row>
    <row r="1640" spans="2:2" x14ac:dyDescent="0.35">
      <c r="B1640" s="138"/>
    </row>
  </sheetData>
  <mergeCells count="2">
    <mergeCell ref="C11:K11"/>
    <mergeCell ref="M11:V11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</sheetPr>
  <dimension ref="A1:AA104"/>
  <sheetViews>
    <sheetView topLeftCell="C1" zoomScale="91" zoomScaleNormal="91" workbookViewId="0">
      <selection activeCell="Q40" sqref="Q40"/>
    </sheetView>
  </sheetViews>
  <sheetFormatPr defaultColWidth="9.06640625" defaultRowHeight="12.75" x14ac:dyDescent="0.35"/>
  <cols>
    <col min="1" max="1" width="13.33203125" style="8" bestFit="1" customWidth="1"/>
    <col min="2" max="2" width="16.33203125" style="8" bestFit="1" customWidth="1"/>
    <col min="3" max="3" width="16.33203125" style="8" customWidth="1"/>
    <col min="4" max="4" width="13.33203125" style="8" bestFit="1" customWidth="1"/>
    <col min="5" max="16" width="9.06640625" style="8"/>
    <col min="17" max="17" width="13.33203125" style="8" bestFit="1" customWidth="1"/>
    <col min="18" max="16384" width="9.06640625" style="8"/>
  </cols>
  <sheetData>
    <row r="1" spans="1:27" ht="15" customHeight="1" thickBot="1" x14ac:dyDescent="0.4"/>
    <row r="2" spans="1:27" ht="16.5" customHeight="1" thickBot="1" x14ac:dyDescent="0.4">
      <c r="A2" s="6" t="s">
        <v>127</v>
      </c>
      <c r="B2" s="7" t="s">
        <v>27</v>
      </c>
      <c r="D2" s="6" t="s">
        <v>127</v>
      </c>
      <c r="E2" s="201" t="s">
        <v>19</v>
      </c>
      <c r="F2" s="202"/>
      <c r="G2" s="202"/>
      <c r="H2" s="202"/>
      <c r="I2" s="202"/>
      <c r="J2" s="202"/>
      <c r="K2" s="202"/>
      <c r="L2" s="202"/>
      <c r="M2" s="202"/>
      <c r="N2" s="202"/>
      <c r="O2" s="203"/>
      <c r="Q2" s="6" t="s">
        <v>127</v>
      </c>
      <c r="R2" s="201" t="s">
        <v>34</v>
      </c>
      <c r="S2" s="202"/>
      <c r="T2" s="202"/>
      <c r="U2" s="202"/>
      <c r="V2" s="202"/>
      <c r="W2" s="202"/>
      <c r="X2" s="202"/>
      <c r="Y2" s="202"/>
      <c r="Z2" s="202"/>
      <c r="AA2" s="203"/>
    </row>
    <row r="3" spans="1:27" x14ac:dyDescent="0.35">
      <c r="E3" s="9" t="s">
        <v>82</v>
      </c>
      <c r="F3" s="9" t="s">
        <v>16</v>
      </c>
      <c r="G3" s="9" t="s">
        <v>71</v>
      </c>
      <c r="H3" s="9" t="s">
        <v>74</v>
      </c>
      <c r="I3" s="9" t="s">
        <v>77</v>
      </c>
      <c r="J3" s="9" t="s">
        <v>80</v>
      </c>
      <c r="K3" s="9" t="s">
        <v>57</v>
      </c>
      <c r="L3" s="9" t="s">
        <v>58</v>
      </c>
      <c r="M3" s="9" t="s">
        <v>17</v>
      </c>
      <c r="N3" s="9"/>
      <c r="O3" s="9"/>
      <c r="R3" s="9" t="s">
        <v>82</v>
      </c>
      <c r="S3" s="9" t="s">
        <v>16</v>
      </c>
      <c r="T3" s="9" t="s">
        <v>71</v>
      </c>
      <c r="U3" s="9" t="s">
        <v>74</v>
      </c>
      <c r="V3" s="9" t="s">
        <v>77</v>
      </c>
      <c r="W3" s="9" t="s">
        <v>80</v>
      </c>
      <c r="X3" s="9" t="s">
        <v>57</v>
      </c>
      <c r="Y3" s="9" t="s">
        <v>58</v>
      </c>
      <c r="Z3" s="9" t="s">
        <v>17</v>
      </c>
      <c r="AA3" s="9"/>
    </row>
    <row r="4" spans="1:27" x14ac:dyDescent="0.35">
      <c r="A4" s="159">
        <v>0</v>
      </c>
      <c r="B4" s="12">
        <v>2.6414689702147866E-2</v>
      </c>
      <c r="D4" s="159">
        <v>0</v>
      </c>
      <c r="E4" s="11">
        <v>1</v>
      </c>
      <c r="F4" s="11">
        <v>0.85652752909337382</v>
      </c>
      <c r="G4" s="11">
        <v>0.85652752909337382</v>
      </c>
      <c r="H4" s="11">
        <v>0.53822678110968891</v>
      </c>
      <c r="I4" s="11">
        <v>0.24812580500938719</v>
      </c>
      <c r="J4" s="11">
        <v>8.3919176685776975E-2</v>
      </c>
      <c r="K4" s="11">
        <v>0.53822678110968891</v>
      </c>
      <c r="L4" s="11">
        <v>0.53822678110968891</v>
      </c>
      <c r="M4" s="11">
        <v>0.85652752909337382</v>
      </c>
      <c r="N4" s="11"/>
      <c r="O4" s="11"/>
      <c r="Q4" s="159">
        <v>0</v>
      </c>
      <c r="R4" s="11">
        <v>4.5344943988099374E-19</v>
      </c>
      <c r="S4" s="11">
        <v>5.4720154952385088E-4</v>
      </c>
      <c r="T4" s="11">
        <v>9.6533085603772292E-11</v>
      </c>
      <c r="U4" s="11">
        <v>2.2020313963415535E-3</v>
      </c>
      <c r="V4" s="11">
        <v>4.3749271464366683E-5</v>
      </c>
      <c r="W4" s="11">
        <v>5.2374289425094168E-6</v>
      </c>
      <c r="X4" s="11">
        <v>2.1206135175721743E-3</v>
      </c>
      <c r="Y4" s="11">
        <v>0</v>
      </c>
      <c r="Z4" s="11">
        <v>1.8274802051783951E-11</v>
      </c>
      <c r="AA4" s="11"/>
    </row>
    <row r="5" spans="1:27" ht="15" x14ac:dyDescent="0.35">
      <c r="A5" s="159">
        <v>600</v>
      </c>
      <c r="B5" s="12">
        <v>2.6739741974855458E-2</v>
      </c>
      <c r="D5" s="160">
        <v>600</v>
      </c>
      <c r="E5" s="11">
        <v>1</v>
      </c>
      <c r="F5" s="11">
        <v>0.85588451083333406</v>
      </c>
      <c r="G5" s="11">
        <v>0.85588451083333406</v>
      </c>
      <c r="H5" s="11">
        <v>0.53661235493724357</v>
      </c>
      <c r="I5" s="11">
        <v>0.24645435803626803</v>
      </c>
      <c r="J5" s="11">
        <v>8.2916826241467761E-2</v>
      </c>
      <c r="K5" s="11">
        <v>0.53661235493724357</v>
      </c>
      <c r="L5" s="11">
        <v>0.53661235493724357</v>
      </c>
      <c r="M5" s="11">
        <v>0.85588451083333406</v>
      </c>
      <c r="N5" s="11"/>
      <c r="O5" s="11"/>
      <c r="Q5" s="159">
        <v>600</v>
      </c>
      <c r="R5" s="11">
        <v>1.1960407115805404E-19</v>
      </c>
      <c r="S5" s="11">
        <v>9.809304902228008E-4</v>
      </c>
      <c r="T5" s="11">
        <v>4.5644052538605747E-11</v>
      </c>
      <c r="U5" s="11">
        <v>1.8664760882516486E-3</v>
      </c>
      <c r="V5" s="11">
        <v>6.6475354855902397E-5</v>
      </c>
      <c r="W5" s="11">
        <v>1.4265890893708729E-5</v>
      </c>
      <c r="X5" s="11">
        <v>1.8942605378299386E-3</v>
      </c>
      <c r="Y5" s="11">
        <v>2.1999214062280115E-4</v>
      </c>
      <c r="Z5" s="11">
        <v>1.0194402253025343E-11</v>
      </c>
      <c r="AA5" s="11"/>
    </row>
    <row r="6" spans="1:27" x14ac:dyDescent="0.35">
      <c r="A6" s="159">
        <v>1200</v>
      </c>
      <c r="B6" s="12">
        <v>2.6989449828585331E-2</v>
      </c>
      <c r="D6" s="159">
        <v>1200</v>
      </c>
      <c r="E6" s="11">
        <v>1</v>
      </c>
      <c r="F6" s="11">
        <v>0.85539477262977426</v>
      </c>
      <c r="G6" s="11">
        <v>0.85539477262977426</v>
      </c>
      <c r="H6" s="11">
        <v>0.53538520761981223</v>
      </c>
      <c r="I6" s="11">
        <v>0.24518806562890383</v>
      </c>
      <c r="J6" s="11">
        <v>8.2160953525266894E-2</v>
      </c>
      <c r="K6" s="11">
        <v>0.53538520761981223</v>
      </c>
      <c r="L6" s="11">
        <v>0.53538520761981223</v>
      </c>
      <c r="M6" s="11">
        <v>0.85539477262977426</v>
      </c>
      <c r="N6" s="11"/>
      <c r="O6" s="11"/>
      <c r="Q6" s="159">
        <v>1200</v>
      </c>
      <c r="R6" s="11">
        <v>5.9942925412248488E-20</v>
      </c>
      <c r="S6" s="11">
        <v>1.2950303246309759E-3</v>
      </c>
      <c r="T6" s="11">
        <v>3.0200760006045736E-11</v>
      </c>
      <c r="U6" s="11">
        <v>1.6304136782672035E-3</v>
      </c>
      <c r="V6" s="11">
        <v>7.6661576870139443E-5</v>
      </c>
      <c r="W6" s="11">
        <v>2.1719893229369118E-5</v>
      </c>
      <c r="X6" s="11">
        <v>1.7305426390451795E-3</v>
      </c>
      <c r="Y6" s="11">
        <v>3.7887507897688068E-4</v>
      </c>
      <c r="Z6" s="11">
        <v>7.7218269014356477E-12</v>
      </c>
      <c r="AA6" s="11"/>
    </row>
    <row r="7" spans="1:27" x14ac:dyDescent="0.35">
      <c r="A7" s="159">
        <v>1800</v>
      </c>
      <c r="B7" s="12">
        <v>2.7171325815905457E-2</v>
      </c>
      <c r="D7" s="159">
        <v>1800</v>
      </c>
      <c r="E7" s="11">
        <v>1</v>
      </c>
      <c r="F7" s="11">
        <v>0.85504035018017432</v>
      </c>
      <c r="G7" s="11">
        <v>0.85504035018017432</v>
      </c>
      <c r="H7" s="11">
        <v>0.53449843747385772</v>
      </c>
      <c r="I7" s="11">
        <v>0.24427526319666926</v>
      </c>
      <c r="J7" s="11">
        <v>8.1617964549288324E-2</v>
      </c>
      <c r="K7" s="11">
        <v>0.53449843747385772</v>
      </c>
      <c r="L7" s="11">
        <v>0.53449843747385772</v>
      </c>
      <c r="M7" s="11">
        <v>0.85504035018017432</v>
      </c>
      <c r="N7" s="11"/>
      <c r="O7" s="11"/>
      <c r="Q7" s="159">
        <v>1800</v>
      </c>
      <c r="R7" s="11">
        <v>3.7259055791158362E-20</v>
      </c>
      <c r="S7" s="11">
        <v>1.5495451079311415E-3</v>
      </c>
      <c r="T7" s="11">
        <v>2.2461361014656832E-11</v>
      </c>
      <c r="U7" s="11">
        <v>1.4509093902147965E-3</v>
      </c>
      <c r="V7" s="11">
        <v>8.1629007239607785E-5</v>
      </c>
      <c r="W7" s="11">
        <v>2.7672521781558731E-5</v>
      </c>
      <c r="X7" s="11">
        <v>1.6022887292052143E-3</v>
      </c>
      <c r="Y7" s="11">
        <v>5.0363511444178515E-4</v>
      </c>
      <c r="Z7" s="11">
        <v>6.4535068703595865E-12</v>
      </c>
      <c r="AA7" s="11"/>
    </row>
    <row r="8" spans="1:27" x14ac:dyDescent="0.35">
      <c r="A8" s="159">
        <v>2400</v>
      </c>
      <c r="B8" s="12">
        <v>2.7300562634733752E-2</v>
      </c>
      <c r="D8" s="159">
        <v>2400</v>
      </c>
      <c r="E8" s="11">
        <v>1</v>
      </c>
      <c r="F8" s="11">
        <v>0.85478966132725454</v>
      </c>
      <c r="G8" s="11">
        <v>0.85478966132725454</v>
      </c>
      <c r="H8" s="11">
        <v>0.53387187577419737</v>
      </c>
      <c r="I8" s="11">
        <v>0.24363144812400025</v>
      </c>
      <c r="J8" s="11">
        <v>8.1235932821178775E-2</v>
      </c>
      <c r="K8" s="11">
        <v>0.53387187577419737</v>
      </c>
      <c r="L8" s="11">
        <v>0.53387187577419737</v>
      </c>
      <c r="M8" s="11">
        <v>0.85478966132725454</v>
      </c>
      <c r="N8" s="11"/>
      <c r="O8" s="11"/>
      <c r="Q8" s="159">
        <v>2400</v>
      </c>
      <c r="R8" s="11">
        <v>2.5872441470952683E-20</v>
      </c>
      <c r="S8" s="11">
        <v>1.7661685762271153E-3</v>
      </c>
      <c r="T8" s="11">
        <v>1.777745412694714E-11</v>
      </c>
      <c r="U8" s="11">
        <v>1.3088856916733279E-3</v>
      </c>
      <c r="V8" s="11">
        <v>8.393321788000581E-5</v>
      </c>
      <c r="W8" s="11">
        <v>3.2431424676328922E-5</v>
      </c>
      <c r="X8" s="11">
        <v>1.4977343796051489E-3</v>
      </c>
      <c r="Y8" s="11">
        <v>6.0572081094518841E-4</v>
      </c>
      <c r="Z8" s="11">
        <v>5.6619736839153874E-12</v>
      </c>
      <c r="AA8" s="11"/>
    </row>
    <row r="9" spans="1:27" x14ac:dyDescent="0.35">
      <c r="A9" s="159">
        <v>3000</v>
      </c>
      <c r="B9" s="12">
        <v>2.7389872463688902E-2</v>
      </c>
      <c r="D9" s="159">
        <v>3000</v>
      </c>
      <c r="E9" s="11">
        <v>1</v>
      </c>
      <c r="F9" s="11">
        <v>0.85461697789466995</v>
      </c>
      <c r="G9" s="11">
        <v>0.85461697789466995</v>
      </c>
      <c r="H9" s="11">
        <v>0.53344059823491785</v>
      </c>
      <c r="I9" s="11">
        <v>0.24318884308948463</v>
      </c>
      <c r="J9" s="11">
        <v>8.0973751545828337E-2</v>
      </c>
      <c r="K9" s="11">
        <v>0.53344059823491785</v>
      </c>
      <c r="L9" s="11">
        <v>0.53344059823491785</v>
      </c>
      <c r="M9" s="11">
        <v>0.85461697789466995</v>
      </c>
      <c r="N9" s="11"/>
      <c r="O9" s="11"/>
      <c r="Q9" s="159">
        <v>3000</v>
      </c>
      <c r="R9" s="11">
        <v>1.9235654476909814E-20</v>
      </c>
      <c r="S9" s="11">
        <v>1.9558914283720088E-3</v>
      </c>
      <c r="T9" s="11">
        <v>1.4636987798815064E-11</v>
      </c>
      <c r="U9" s="11">
        <v>1.1934286354740957E-3</v>
      </c>
      <c r="V9" s="11">
        <v>8.4750290912556008E-5</v>
      </c>
      <c r="W9" s="11">
        <v>3.6264854641136619E-5</v>
      </c>
      <c r="X9" s="11">
        <v>1.4101949991440271E-3</v>
      </c>
      <c r="Y9" s="11">
        <v>6.9156095790154891E-4</v>
      </c>
      <c r="Z9" s="11">
        <v>5.1127582313083587E-12</v>
      </c>
      <c r="AA9" s="11"/>
    </row>
    <row r="10" spans="1:27" x14ac:dyDescent="0.35">
      <c r="A10" s="159">
        <v>3600</v>
      </c>
      <c r="B10" s="12">
        <v>2.744889565610923E-2</v>
      </c>
      <c r="D10" s="159">
        <v>3600</v>
      </c>
      <c r="E10" s="11">
        <v>1</v>
      </c>
      <c r="F10" s="11">
        <v>0.85450310292192855</v>
      </c>
      <c r="G10" s="11">
        <v>0.85450310292192855</v>
      </c>
      <c r="H10" s="11">
        <v>0.53315633805749951</v>
      </c>
      <c r="I10" s="11">
        <v>0.24289736127608461</v>
      </c>
      <c r="J10" s="11">
        <v>8.0801292073258424E-2</v>
      </c>
      <c r="K10" s="11">
        <v>0.53315633805749951</v>
      </c>
      <c r="L10" s="11">
        <v>0.53315633805749951</v>
      </c>
      <c r="M10" s="11">
        <v>0.85450310292192855</v>
      </c>
      <c r="N10" s="11"/>
      <c r="O10" s="11"/>
      <c r="Q10" s="159">
        <v>3600</v>
      </c>
      <c r="R10" s="11">
        <v>1.4984538864837939E-20</v>
      </c>
      <c r="S10" s="11">
        <v>2.1252231897601129E-3</v>
      </c>
      <c r="T10" s="11">
        <v>1.2389333073489129E-11</v>
      </c>
      <c r="U10" s="11">
        <v>1.0976211700520018E-3</v>
      </c>
      <c r="V10" s="11">
        <v>8.4694853456430906E-5</v>
      </c>
      <c r="W10" s="11">
        <v>3.9378717434902212E-5</v>
      </c>
      <c r="X10" s="11">
        <v>1.335429346341519E-3</v>
      </c>
      <c r="Y10" s="11">
        <v>7.6520662560502866E-4</v>
      </c>
      <c r="Z10" s="11">
        <v>4.7053881437686612E-12</v>
      </c>
      <c r="AA10" s="11"/>
    </row>
    <row r="11" spans="1:27" x14ac:dyDescent="0.35">
      <c r="A11" s="159">
        <v>4200</v>
      </c>
      <c r="B11" s="12">
        <v>2.7484813804607072E-2</v>
      </c>
      <c r="D11" s="159">
        <v>4200</v>
      </c>
      <c r="E11" s="11">
        <v>1</v>
      </c>
      <c r="F11" s="11">
        <v>0.85443390146354625</v>
      </c>
      <c r="G11" s="11">
        <v>0.85443390146354625</v>
      </c>
      <c r="H11" s="11">
        <v>0.53298364955888677</v>
      </c>
      <c r="I11" s="11">
        <v>0.24272038044560953</v>
      </c>
      <c r="J11" s="11">
        <v>8.0696657278323314E-2</v>
      </c>
      <c r="K11" s="11">
        <v>0.53298364955888677</v>
      </c>
      <c r="L11" s="11">
        <v>0.53298364955888677</v>
      </c>
      <c r="M11" s="11">
        <v>0.85443390146354625</v>
      </c>
      <c r="N11" s="11"/>
      <c r="O11" s="11"/>
      <c r="Q11" s="159">
        <v>4200</v>
      </c>
      <c r="R11" s="11">
        <v>1.2077459798965904E-20</v>
      </c>
      <c r="S11" s="11">
        <v>2.2784045106756285E-3</v>
      </c>
      <c r="T11" s="11">
        <v>1.0705487095775363E-11</v>
      </c>
      <c r="U11" s="11">
        <v>1.0168040421651391E-3</v>
      </c>
      <c r="V11" s="11">
        <v>8.4113963115605578E-5</v>
      </c>
      <c r="W11" s="11">
        <v>4.192749610818106E-5</v>
      </c>
      <c r="X11" s="11">
        <v>1.2705660642388689E-3</v>
      </c>
      <c r="Y11" s="11">
        <v>8.2938951502314472E-4</v>
      </c>
      <c r="Z11" s="11">
        <v>4.3890362541294519E-12</v>
      </c>
      <c r="AA11" s="11"/>
    </row>
    <row r="12" spans="1:27" x14ac:dyDescent="0.35">
      <c r="A12" s="159">
        <v>4800</v>
      </c>
      <c r="B12" s="12">
        <v>2.7502988162632844E-2</v>
      </c>
      <c r="D12" s="159">
        <v>4800</v>
      </c>
      <c r="E12" s="11">
        <v>1</v>
      </c>
      <c r="F12" s="11">
        <v>0.85439891367622245</v>
      </c>
      <c r="G12" s="11">
        <v>0.85439891367622245</v>
      </c>
      <c r="H12" s="11">
        <v>0.5328963553952506</v>
      </c>
      <c r="I12" s="11">
        <v>0.24263094377449698</v>
      </c>
      <c r="J12" s="11">
        <v>8.0643802998281555E-2</v>
      </c>
      <c r="K12" s="11">
        <v>0.5328963553952506</v>
      </c>
      <c r="L12" s="11">
        <v>0.5328963553952506</v>
      </c>
      <c r="M12" s="11">
        <v>0.85439891367622245</v>
      </c>
      <c r="N12" s="11"/>
      <c r="O12" s="11"/>
      <c r="Q12" s="159">
        <v>4800</v>
      </c>
      <c r="R12" s="11">
        <v>9.991277110377029E-21</v>
      </c>
      <c r="S12" s="11">
        <v>2.4183849520297181E-3</v>
      </c>
      <c r="T12" s="11">
        <v>9.4004022171505179E-12</v>
      </c>
      <c r="U12" s="11">
        <v>9.4770215479886646E-4</v>
      </c>
      <c r="V12" s="11">
        <v>8.3214172705022748E-5</v>
      </c>
      <c r="W12" s="11">
        <v>4.40273688098368E-5</v>
      </c>
      <c r="X12" s="11">
        <v>1.2135719344415353E-3</v>
      </c>
      <c r="Y12" s="11">
        <v>8.8603970581575147E-4</v>
      </c>
      <c r="Z12" s="11">
        <v>4.1349909951210619E-12</v>
      </c>
      <c r="AA12" s="11"/>
    </row>
    <row r="13" spans="1:27" x14ac:dyDescent="0.35">
      <c r="A13" s="159">
        <v>5400</v>
      </c>
      <c r="B13" s="12">
        <v>2.7507453544954256E-2</v>
      </c>
      <c r="D13" s="159">
        <v>5400</v>
      </c>
      <c r="E13" s="11">
        <v>1</v>
      </c>
      <c r="F13" s="11">
        <v>0.85439032013444161</v>
      </c>
      <c r="G13" s="11">
        <v>0.85439032013444161</v>
      </c>
      <c r="H13" s="11">
        <v>0.53287491623875516</v>
      </c>
      <c r="I13" s="11">
        <v>0.24260898122618807</v>
      </c>
      <c r="J13" s="11">
        <v>8.0630826135054845E-2</v>
      </c>
      <c r="K13" s="11">
        <v>0.53287491623875516</v>
      </c>
      <c r="L13" s="11">
        <v>0.53287491623875516</v>
      </c>
      <c r="M13" s="11">
        <v>0.85439032013444161</v>
      </c>
      <c r="N13" s="11"/>
      <c r="O13" s="11"/>
      <c r="Q13" s="159">
        <v>5400</v>
      </c>
      <c r="R13" s="11">
        <v>8.4375487500309802E-21</v>
      </c>
      <c r="S13" s="11">
        <v>2.5473172685211011E-3</v>
      </c>
      <c r="T13" s="11">
        <v>8.3617915104847705E-12</v>
      </c>
      <c r="U13" s="11">
        <v>8.8793745246656367E-4</v>
      </c>
      <c r="V13" s="11">
        <v>8.2123115020071687E-5</v>
      </c>
      <c r="W13" s="11">
        <v>4.5766579355511735E-5</v>
      </c>
      <c r="X13" s="11">
        <v>1.1629575994892881E-3</v>
      </c>
      <c r="Y13" s="11">
        <v>9.3656957049140666E-4</v>
      </c>
      <c r="Z13" s="11">
        <v>3.925698664790452E-12</v>
      </c>
      <c r="AA13" s="11"/>
    </row>
    <row r="14" spans="1:27" x14ac:dyDescent="0.35">
      <c r="A14" s="159">
        <v>6000</v>
      </c>
      <c r="B14" s="12">
        <v>2.7501276113660253E-2</v>
      </c>
      <c r="D14" s="159">
        <v>6000</v>
      </c>
      <c r="E14" s="11">
        <v>1</v>
      </c>
      <c r="F14" s="11">
        <v>0.85440220877904782</v>
      </c>
      <c r="G14" s="11">
        <v>0.85440220877904782</v>
      </c>
      <c r="H14" s="11">
        <v>0.53290457618493714</v>
      </c>
      <c r="I14" s="11">
        <v>0.24263936555039339</v>
      </c>
      <c r="J14" s="11">
        <v>8.0648779358717629E-2</v>
      </c>
      <c r="K14" s="11">
        <v>0.53290457618493714</v>
      </c>
      <c r="L14" s="11">
        <v>0.53290457618493714</v>
      </c>
      <c r="M14" s="11">
        <v>0.85440220877904782</v>
      </c>
      <c r="N14" s="11"/>
      <c r="O14" s="11"/>
      <c r="Q14" s="159">
        <v>6000</v>
      </c>
      <c r="R14" s="11">
        <v>7.2456766359662515E-21</v>
      </c>
      <c r="S14" s="11">
        <v>2.6668315235501196E-3</v>
      </c>
      <c r="T14" s="11">
        <v>7.5175188940865725E-12</v>
      </c>
      <c r="U14" s="11">
        <v>8.3573792101933895E-4</v>
      </c>
      <c r="V14" s="11">
        <v>8.0921828699704067E-5</v>
      </c>
      <c r="W14" s="11">
        <v>4.72129642898679E-5</v>
      </c>
      <c r="X14" s="11">
        <v>1.1176023941937019E-3</v>
      </c>
      <c r="Y14" s="11">
        <v>9.8204163597495012E-4</v>
      </c>
      <c r="Z14" s="11">
        <v>3.7497681844336736E-12</v>
      </c>
      <c r="AA14" s="11"/>
    </row>
    <row r="15" spans="1:27" x14ac:dyDescent="0.35">
      <c r="A15" s="159">
        <v>6600</v>
      </c>
      <c r="B15" s="12">
        <v>2.7486808689036475E-2</v>
      </c>
      <c r="D15" s="159">
        <v>6600</v>
      </c>
      <c r="E15" s="11">
        <v>1</v>
      </c>
      <c r="F15" s="11">
        <v>0.85443006016592749</v>
      </c>
      <c r="G15" s="11">
        <v>0.85443006016592749</v>
      </c>
      <c r="H15" s="11">
        <v>0.53297406503742073</v>
      </c>
      <c r="I15" s="11">
        <v>0.24271055979118181</v>
      </c>
      <c r="J15" s="11">
        <v>8.0690852837740884E-2</v>
      </c>
      <c r="K15" s="11">
        <v>0.53297406503742073</v>
      </c>
      <c r="L15" s="11">
        <v>0.53297406503742073</v>
      </c>
      <c r="M15" s="11">
        <v>0.85443006016592749</v>
      </c>
      <c r="N15" s="11"/>
      <c r="O15" s="11"/>
      <c r="Q15" s="159">
        <v>6600</v>
      </c>
      <c r="R15" s="11">
        <v>6.3090671821642487E-21</v>
      </c>
      <c r="S15" s="11">
        <v>2.7781992554184749E-3</v>
      </c>
      <c r="T15" s="11">
        <v>6.8191232904189657E-12</v>
      </c>
      <c r="U15" s="11">
        <v>7.8975418000285457E-4</v>
      </c>
      <c r="V15" s="11">
        <v>7.9662755400973338E-5</v>
      </c>
      <c r="W15" s="11">
        <v>4.8419323187462596E-5</v>
      </c>
      <c r="X15" s="11">
        <v>1.0766439148746901E-3</v>
      </c>
      <c r="Y15" s="11">
        <v>1.0232739013727472E-3</v>
      </c>
      <c r="Z15" s="11">
        <v>3.5994538480728879E-12</v>
      </c>
      <c r="AA15" s="11"/>
    </row>
    <row r="16" spans="1:27" x14ac:dyDescent="0.35">
      <c r="A16" s="159">
        <v>7200</v>
      </c>
      <c r="B16" s="12">
        <v>2.746587317150713E-2</v>
      </c>
      <c r="D16" s="159">
        <v>7200</v>
      </c>
      <c r="E16" s="11">
        <v>1</v>
      </c>
      <c r="F16" s="11">
        <v>0.85447038423389254</v>
      </c>
      <c r="G16" s="11">
        <v>0.85447038423389254</v>
      </c>
      <c r="H16" s="11">
        <v>0.53307468511105038</v>
      </c>
      <c r="I16" s="11">
        <v>0.24281366983850461</v>
      </c>
      <c r="J16" s="11">
        <v>8.0751804539420255E-2</v>
      </c>
      <c r="K16" s="11">
        <v>0.53307468511105038</v>
      </c>
      <c r="L16" s="11">
        <v>0.53307468511105038</v>
      </c>
      <c r="M16" s="11">
        <v>0.85447038423389254</v>
      </c>
      <c r="N16" s="11"/>
      <c r="O16" s="11"/>
      <c r="Q16" s="159">
        <v>7200</v>
      </c>
      <c r="R16" s="11">
        <v>5.5581151276664943E-21</v>
      </c>
      <c r="S16" s="11">
        <v>2.882436127279113E-3</v>
      </c>
      <c r="T16" s="11">
        <v>6.2328579711193454E-12</v>
      </c>
      <c r="U16" s="11">
        <v>7.489398220034962E-4</v>
      </c>
      <c r="V16" s="11">
        <v>7.8380244817570125E-5</v>
      </c>
      <c r="W16" s="11">
        <v>4.9427234070974788E-5</v>
      </c>
      <c r="X16" s="11">
        <v>1.0394059631323508E-3</v>
      </c>
      <c r="Y16" s="11">
        <v>1.0609082962051873E-3</v>
      </c>
      <c r="Z16" s="11">
        <v>3.4692876301104227E-12</v>
      </c>
      <c r="AA16" s="11"/>
    </row>
    <row r="17" spans="1:27" x14ac:dyDescent="0.35">
      <c r="A17" s="159">
        <v>7800</v>
      </c>
      <c r="B17" s="12">
        <v>2.7439892415824278E-2</v>
      </c>
      <c r="D17" s="159">
        <v>7800</v>
      </c>
      <c r="E17" s="11">
        <v>1</v>
      </c>
      <c r="F17" s="11">
        <v>0.85452046037058471</v>
      </c>
      <c r="G17" s="11">
        <v>0.85452046037058471</v>
      </c>
      <c r="H17" s="11">
        <v>0.53319965921435164</v>
      </c>
      <c r="I17" s="11">
        <v>0.24294177046474688</v>
      </c>
      <c r="J17" s="11">
        <v>8.0827557030492159E-2</v>
      </c>
      <c r="K17" s="11">
        <v>0.53319965921435164</v>
      </c>
      <c r="L17" s="11">
        <v>0.53319965921435164</v>
      </c>
      <c r="M17" s="11">
        <v>0.85452046037058471</v>
      </c>
      <c r="N17" s="11"/>
      <c r="O17" s="11"/>
      <c r="Q17" s="159">
        <v>7800</v>
      </c>
      <c r="R17" s="11">
        <v>4.9456947996325225E-21</v>
      </c>
      <c r="S17" s="11">
        <v>2.9803682807081539E-3</v>
      </c>
      <c r="T17" s="11">
        <v>5.7345222886297787E-12</v>
      </c>
      <c r="U17" s="11">
        <v>7.1247097705836888E-4</v>
      </c>
      <c r="V17" s="11">
        <v>7.7096934575388116E-5</v>
      </c>
      <c r="W17" s="11">
        <v>5.0269786805519469E-5</v>
      </c>
      <c r="X17" s="11">
        <v>1.0053501388038513E-3</v>
      </c>
      <c r="Y17" s="11">
        <v>1.0954565185006938E-3</v>
      </c>
      <c r="Z17" s="11">
        <v>3.3552900377958273E-12</v>
      </c>
      <c r="AA17" s="11"/>
    </row>
    <row r="18" spans="1:27" x14ac:dyDescent="0.35">
      <c r="A18" s="159">
        <v>8400</v>
      </c>
      <c r="B18" s="12">
        <v>2.7409985557826609E-2</v>
      </c>
      <c r="D18" s="159">
        <v>8400</v>
      </c>
      <c r="E18" s="11">
        <v>1</v>
      </c>
      <c r="F18" s="11">
        <v>0.85457815103637225</v>
      </c>
      <c r="G18" s="11">
        <v>0.85457815103637225</v>
      </c>
      <c r="H18" s="11">
        <v>0.53334366399826805</v>
      </c>
      <c r="I18" s="11">
        <v>0.24308942441501244</v>
      </c>
      <c r="J18" s="11">
        <v>8.0914910957980229E-2</v>
      </c>
      <c r="K18" s="11">
        <v>0.53334366399826805</v>
      </c>
      <c r="L18" s="11">
        <v>0.53334366399826805</v>
      </c>
      <c r="M18" s="11">
        <v>0.85457815103637225</v>
      </c>
      <c r="N18" s="11"/>
      <c r="O18" s="11"/>
      <c r="Q18" s="159">
        <v>8400</v>
      </c>
      <c r="R18" s="11">
        <v>4.4389021191665808E-21</v>
      </c>
      <c r="S18" s="11">
        <v>3.0726807012948229E-3</v>
      </c>
      <c r="T18" s="11">
        <v>5.3063146803825589E-12</v>
      </c>
      <c r="U18" s="11">
        <v>6.7968930158543656E-4</v>
      </c>
      <c r="V18" s="11">
        <v>7.5827697146078798E-5</v>
      </c>
      <c r="W18" s="11">
        <v>5.0973599174365649E-5</v>
      </c>
      <c r="X18" s="11">
        <v>9.7404103586582434E-4</v>
      </c>
      <c r="Y18" s="11">
        <v>1.1273330002873512E-3</v>
      </c>
      <c r="Z18" s="11">
        <v>3.2544871960932161E-12</v>
      </c>
      <c r="AA18" s="11"/>
    </row>
    <row r="19" spans="1:27" x14ac:dyDescent="0.35">
      <c r="A19" s="159">
        <v>9000</v>
      </c>
      <c r="B19" s="12">
        <v>2.7377039269650794E-2</v>
      </c>
      <c r="D19" s="159">
        <v>9000</v>
      </c>
      <c r="E19" s="11">
        <v>1</v>
      </c>
      <c r="F19" s="11">
        <v>0.85464176341875064</v>
      </c>
      <c r="G19" s="11">
        <v>0.85464176341875064</v>
      </c>
      <c r="H19" s="11">
        <v>0.5335024841104572</v>
      </c>
      <c r="I19" s="11">
        <v>0.24325232692067231</v>
      </c>
      <c r="J19" s="11">
        <v>8.1011334014252201E-2</v>
      </c>
      <c r="K19" s="11">
        <v>0.5335024841104572</v>
      </c>
      <c r="L19" s="11">
        <v>0.5335024841104572</v>
      </c>
      <c r="M19" s="11">
        <v>0.85464176341875064</v>
      </c>
      <c r="N19" s="11"/>
      <c r="O19" s="11"/>
      <c r="Q19" s="159">
        <v>9000</v>
      </c>
      <c r="R19" s="11">
        <v>4.0141712882724383E-21</v>
      </c>
      <c r="S19" s="11">
        <v>3.1599470473185941E-3</v>
      </c>
      <c r="T19" s="11">
        <v>4.9348698728969994E-12</v>
      </c>
      <c r="U19" s="11">
        <v>6.5006309360712833E-4</v>
      </c>
      <c r="V19" s="11">
        <v>7.4582221539791678E-5</v>
      </c>
      <c r="W19" s="11">
        <v>5.1560262569770208E-5</v>
      </c>
      <c r="X19" s="11">
        <v>9.4512291114083613E-4</v>
      </c>
      <c r="Y19" s="11">
        <v>1.1568768762543647E-3</v>
      </c>
      <c r="Z19" s="11">
        <v>3.1646099919737952E-12</v>
      </c>
      <c r="AA19" s="11"/>
    </row>
    <row r="20" spans="1:27" x14ac:dyDescent="0.35">
      <c r="A20" s="159">
        <v>9600</v>
      </c>
      <c r="B20" s="12">
        <v>2.7341759494721091E-2</v>
      </c>
      <c r="D20" s="159">
        <v>9600</v>
      </c>
      <c r="E20" s="11">
        <v>1</v>
      </c>
      <c r="F20" s="11">
        <v>0.85470994954565715</v>
      </c>
      <c r="G20" s="11">
        <v>0.85470994954565715</v>
      </c>
      <c r="H20" s="11">
        <v>0.53367276280895359</v>
      </c>
      <c r="I20" s="11">
        <v>0.24342704989945876</v>
      </c>
      <c r="J20" s="11">
        <v>8.1114809522249878E-2</v>
      </c>
      <c r="K20" s="11">
        <v>0.53367276280895359</v>
      </c>
      <c r="L20" s="11">
        <v>0.53367276280895359</v>
      </c>
      <c r="M20" s="11">
        <v>0.85470994954565715</v>
      </c>
      <c r="N20" s="11"/>
      <c r="O20" s="11"/>
      <c r="Q20" s="159">
        <v>9600</v>
      </c>
      <c r="R20" s="11">
        <v>3.6542327989753343E-21</v>
      </c>
      <c r="S20" s="11">
        <v>3.2426555742102038E-3</v>
      </c>
      <c r="T20" s="11">
        <v>4.6099586820418648E-12</v>
      </c>
      <c r="U20" s="11">
        <v>6.2315754043416221E-4</v>
      </c>
      <c r="V20" s="11">
        <v>7.3366647790499222E-5</v>
      </c>
      <c r="W20" s="11">
        <v>5.2047454917504632E-5</v>
      </c>
      <c r="X20" s="11">
        <v>9.1830120294953983E-4</v>
      </c>
      <c r="Y20" s="11">
        <v>1.1843694825177369E-3</v>
      </c>
      <c r="Z20" s="11">
        <v>3.0838921282882612E-12</v>
      </c>
      <c r="AA20" s="11"/>
    </row>
    <row r="21" spans="1:27" x14ac:dyDescent="0.35">
      <c r="A21" s="159">
        <v>10200</v>
      </c>
      <c r="B21" s="12">
        <v>2.7304711915217293E-2</v>
      </c>
      <c r="D21" s="159">
        <v>10200</v>
      </c>
      <c r="E21" s="11">
        <v>1</v>
      </c>
      <c r="F21" s="11">
        <v>0.85478162851120254</v>
      </c>
      <c r="G21" s="11">
        <v>0.85478162851120254</v>
      </c>
      <c r="H21" s="11">
        <v>0.53385180798762177</v>
      </c>
      <c r="I21" s="11">
        <v>0.24361084333876012</v>
      </c>
      <c r="J21" s="11">
        <v>8.122371915329149E-2</v>
      </c>
      <c r="K21" s="11">
        <v>0.53385180798762177</v>
      </c>
      <c r="L21" s="11">
        <v>0.53385180798762177</v>
      </c>
      <c r="M21" s="11">
        <v>0.85478162851120254</v>
      </c>
      <c r="N21" s="11"/>
      <c r="O21" s="11"/>
      <c r="Q21" s="159">
        <v>10200</v>
      </c>
      <c r="R21" s="11">
        <v>3.3461913508035341E-21</v>
      </c>
      <c r="S21" s="11">
        <v>3.3212239344146415E-3</v>
      </c>
      <c r="T21" s="11">
        <v>4.3236340792033209E-12</v>
      </c>
      <c r="U21" s="11">
        <v>5.9861430421992976E-4</v>
      </c>
      <c r="V21" s="11">
        <v>7.2184715534785759E-5</v>
      </c>
      <c r="W21" s="11">
        <v>5.2449748294603614E-5</v>
      </c>
      <c r="X21" s="11">
        <v>8.9333030484474625E-4</v>
      </c>
      <c r="Y21" s="11">
        <v>1.2100458186264829E-3</v>
      </c>
      <c r="Z21" s="11">
        <v>3.0109381955368027E-12</v>
      </c>
      <c r="AA21" s="11"/>
    </row>
    <row r="22" spans="1:27" x14ac:dyDescent="0.35">
      <c r="A22" s="159">
        <v>10800</v>
      </c>
      <c r="B22" s="12">
        <v>2.7266350819426723E-2</v>
      </c>
      <c r="D22" s="159">
        <v>10800</v>
      </c>
      <c r="E22" s="11">
        <v>1</v>
      </c>
      <c r="F22" s="11">
        <v>0.85485593123884196</v>
      </c>
      <c r="G22" s="11">
        <v>0.85485593123884196</v>
      </c>
      <c r="H22" s="11">
        <v>0.53403745455071128</v>
      </c>
      <c r="I22" s="11">
        <v>0.24380149461304787</v>
      </c>
      <c r="J22" s="11">
        <v>8.1336760049034021E-2</v>
      </c>
      <c r="K22" s="11">
        <v>0.53403745455071128</v>
      </c>
      <c r="L22" s="11">
        <v>0.53403745455071128</v>
      </c>
      <c r="M22" s="11">
        <v>0.85485593123884196</v>
      </c>
      <c r="N22" s="11"/>
      <c r="O22" s="11"/>
      <c r="Q22" s="159">
        <v>10800</v>
      </c>
      <c r="R22" s="11">
        <v>3.0802423637067416E-21</v>
      </c>
      <c r="S22" s="11">
        <v>3.396014901502235E-3</v>
      </c>
      <c r="T22" s="11">
        <v>4.0696257897366765E-12</v>
      </c>
      <c r="U22" s="11">
        <v>5.7613474102308671E-4</v>
      </c>
      <c r="V22" s="11">
        <v>7.1038478519974316E-5</v>
      </c>
      <c r="W22" s="11">
        <v>5.2779252914332324E-5</v>
      </c>
      <c r="X22" s="11">
        <v>8.7000287507079147E-4</v>
      </c>
      <c r="Y22" s="11">
        <v>1.2341046958590104E-3</v>
      </c>
      <c r="Z22" s="11">
        <v>2.9446278329457957E-12</v>
      </c>
      <c r="AA22" s="11"/>
    </row>
    <row r="23" spans="1:27" x14ac:dyDescent="0.35">
      <c r="A23" s="159">
        <v>11400</v>
      </c>
      <c r="B23" s="12">
        <v>2.7227043430258807E-2</v>
      </c>
      <c r="D23" s="159">
        <v>11400</v>
      </c>
      <c r="E23" s="11">
        <v>1</v>
      </c>
      <c r="F23" s="11">
        <v>0.85493215402337919</v>
      </c>
      <c r="G23" s="11">
        <v>0.85493215402337919</v>
      </c>
      <c r="H23" s="11">
        <v>0.5342279487144137</v>
      </c>
      <c r="I23" s="11">
        <v>0.24399721030752161</v>
      </c>
      <c r="J23" s="11">
        <v>8.1452875278136758E-2</v>
      </c>
      <c r="K23" s="11">
        <v>0.5342279487144137</v>
      </c>
      <c r="L23" s="11">
        <v>0.5342279487144137</v>
      </c>
      <c r="M23" s="11">
        <v>0.85493215402337919</v>
      </c>
      <c r="N23" s="11"/>
      <c r="O23" s="11"/>
      <c r="Q23" s="159">
        <v>11400</v>
      </c>
      <c r="R23" s="11">
        <v>2.8488254335785741E-21</v>
      </c>
      <c r="S23" s="11">
        <v>3.4673435812679508E-3</v>
      </c>
      <c r="T23" s="11">
        <v>3.8429321458935007E-12</v>
      </c>
      <c r="U23" s="11">
        <v>5.5546870329105629E-4</v>
      </c>
      <c r="V23" s="11">
        <v>6.9928863955325655E-5</v>
      </c>
      <c r="W23" s="11">
        <v>5.3046086749640295E-5</v>
      </c>
      <c r="X23" s="11">
        <v>8.4814323023813074E-4</v>
      </c>
      <c r="Y23" s="11">
        <v>1.2567148876966587E-3</v>
      </c>
      <c r="Z23" s="11">
        <v>2.8840522335564226E-12</v>
      </c>
      <c r="AA23" s="11"/>
    </row>
    <row r="24" spans="1:27" x14ac:dyDescent="0.35">
      <c r="A24" s="159">
        <v>12000</v>
      </c>
      <c r="B24" s="12">
        <v>2.7187086369290139E-2</v>
      </c>
      <c r="D24" s="159">
        <v>12000</v>
      </c>
      <c r="E24" s="11">
        <v>1</v>
      </c>
      <c r="F24" s="11">
        <v>0.85500972724013913</v>
      </c>
      <c r="G24" s="11">
        <v>0.85500972724013913</v>
      </c>
      <c r="H24" s="11">
        <v>0.53442187016658882</v>
      </c>
      <c r="I24" s="11">
        <v>0.24419653685736273</v>
      </c>
      <c r="J24" s="11">
        <v>8.1571207255781222E-2</v>
      </c>
      <c r="K24" s="11">
        <v>0.53442187016658882</v>
      </c>
      <c r="L24" s="11">
        <v>0.53442187016658882</v>
      </c>
      <c r="M24" s="11">
        <v>0.85500972724013913</v>
      </c>
      <c r="N24" s="11"/>
      <c r="O24" s="11"/>
      <c r="Q24" s="159">
        <v>12000</v>
      </c>
      <c r="R24" s="11">
        <v>2.646023450977836E-21</v>
      </c>
      <c r="S24" s="11">
        <v>3.5354878456626175E-3</v>
      </c>
      <c r="T24" s="11">
        <v>3.6395110095430837E-12</v>
      </c>
      <c r="U24" s="11">
        <v>5.3640446720801618E-4</v>
      </c>
      <c r="V24" s="11">
        <v>6.8855991221743659E-5</v>
      </c>
      <c r="W24" s="11">
        <v>5.3258763976225222E-5</v>
      </c>
      <c r="X24" s="11">
        <v>8.2760072684346406E-4</v>
      </c>
      <c r="Y24" s="11">
        <v>1.2780214416128952E-3</v>
      </c>
      <c r="Z24" s="11">
        <v>2.828463973460394E-12</v>
      </c>
      <c r="AA24" s="11"/>
    </row>
    <row r="25" spans="1:27" x14ac:dyDescent="0.35">
      <c r="A25" s="159">
        <v>12600</v>
      </c>
      <c r="B25" s="12">
        <v>2.7146720437237586E-2</v>
      </c>
      <c r="D25" s="159">
        <v>12600</v>
      </c>
      <c r="E25" s="11">
        <v>1</v>
      </c>
      <c r="F25" s="11">
        <v>0.85508818723686364</v>
      </c>
      <c r="G25" s="11">
        <v>0.85508818723686364</v>
      </c>
      <c r="H25" s="11">
        <v>0.53461806213429752</v>
      </c>
      <c r="I25" s="11">
        <v>0.24439828923294563</v>
      </c>
      <c r="J25" s="11">
        <v>8.1691055872447044E-2</v>
      </c>
      <c r="K25" s="11">
        <v>0.53461806213429752</v>
      </c>
      <c r="L25" s="11">
        <v>0.53461806213429752</v>
      </c>
      <c r="M25" s="11">
        <v>0.85508818723686364</v>
      </c>
      <c r="N25" s="11"/>
      <c r="O25" s="11"/>
      <c r="Q25" s="159">
        <v>12600</v>
      </c>
      <c r="R25" s="11">
        <v>2.4671529860597515E-21</v>
      </c>
      <c r="S25" s="11">
        <v>3.6006927266045478E-3</v>
      </c>
      <c r="T25" s="11">
        <v>3.4560669107372475E-12</v>
      </c>
      <c r="U25" s="11">
        <v>5.1876205673032116E-4</v>
      </c>
      <c r="V25" s="11">
        <v>6.7819450224563234E-5</v>
      </c>
      <c r="W25" s="11">
        <v>5.3424482780077677E-5</v>
      </c>
      <c r="X25" s="11">
        <v>8.0824578231024455E-4</v>
      </c>
      <c r="Y25" s="11">
        <v>1.2981493824988869E-3</v>
      </c>
      <c r="Z25" s="11">
        <v>2.7772433693595563E-12</v>
      </c>
      <c r="AA25" s="11"/>
    </row>
    <row r="26" spans="1:27" x14ac:dyDescent="0.35">
      <c r="A26" s="159">
        <v>13200</v>
      </c>
      <c r="B26" s="12">
        <v>2.710614138553212E-2</v>
      </c>
      <c r="D26" s="159">
        <v>13200</v>
      </c>
      <c r="E26" s="11">
        <v>1</v>
      </c>
      <c r="F26" s="11">
        <v>0.8551671559090892</v>
      </c>
      <c r="G26" s="11">
        <v>0.8551671559090892</v>
      </c>
      <c r="H26" s="11">
        <v>0.53481558060249212</v>
      </c>
      <c r="I26" s="11">
        <v>0.24460149921427621</v>
      </c>
      <c r="J26" s="11">
        <v>8.1811848173544574E-2</v>
      </c>
      <c r="K26" s="11">
        <v>0.53481558060249212</v>
      </c>
      <c r="L26" s="11">
        <v>0.53481558060249212</v>
      </c>
      <c r="M26" s="11">
        <v>0.8551671559090892</v>
      </c>
      <c r="N26" s="11"/>
      <c r="O26" s="11"/>
      <c r="Q26" s="159">
        <v>13200</v>
      </c>
      <c r="R26" s="11">
        <v>2.3084651150768571E-21</v>
      </c>
      <c r="S26" s="11">
        <v>3.6631756631023238E-3</v>
      </c>
      <c r="T26" s="11">
        <v>3.2898876061650684E-12</v>
      </c>
      <c r="U26" s="11">
        <v>5.0238747841795377E-4</v>
      </c>
      <c r="V26" s="11">
        <v>6.6818473795610014E-5</v>
      </c>
      <c r="W26" s="11">
        <v>5.3549361506053857E-5</v>
      </c>
      <c r="X26" s="11">
        <v>7.8996619037912546E-4</v>
      </c>
      <c r="Y26" s="11">
        <v>1.3172071971946928E-3</v>
      </c>
      <c r="Z26" s="11">
        <v>2.729871816082681E-12</v>
      </c>
      <c r="AA26" s="11"/>
    </row>
    <row r="27" spans="1:27" x14ac:dyDescent="0.35">
      <c r="A27" s="159">
        <v>13800</v>
      </c>
      <c r="B27" s="12">
        <v>2.7065507691946301E-2</v>
      </c>
      <c r="D27" s="159">
        <v>13800</v>
      </c>
      <c r="E27" s="11">
        <v>1</v>
      </c>
      <c r="F27" s="11">
        <v>0.85524632601533179</v>
      </c>
      <c r="G27" s="11">
        <v>0.85524632601533179</v>
      </c>
      <c r="H27" s="11">
        <v>0.53501365783809984</v>
      </c>
      <c r="I27" s="11">
        <v>0.24480537829623922</v>
      </c>
      <c r="J27" s="11">
        <v>8.1933116664833661E-2</v>
      </c>
      <c r="K27" s="11">
        <v>0.53501365783809984</v>
      </c>
      <c r="L27" s="11">
        <v>0.53501365783809984</v>
      </c>
      <c r="M27" s="11">
        <v>0.85524632601533179</v>
      </c>
      <c r="N27" s="11"/>
      <c r="O27" s="11"/>
      <c r="Q27" s="159">
        <v>13800</v>
      </c>
      <c r="R27" s="11">
        <v>2.1669258062275141E-21</v>
      </c>
      <c r="S27" s="11">
        <v>3.7231317404256676E-3</v>
      </c>
      <c r="T27" s="11">
        <v>3.1387190651326271E-12</v>
      </c>
      <c r="U27" s="11">
        <v>4.8714791610094527E-4</v>
      </c>
      <c r="V27" s="11">
        <v>6.5852042952783087E-5</v>
      </c>
      <c r="W27" s="11">
        <v>5.3638627482481248E-5</v>
      </c>
      <c r="X27" s="11">
        <v>7.7266390249177905E-4</v>
      </c>
      <c r="Y27" s="11">
        <v>1.3352899093903334E-3</v>
      </c>
      <c r="Z27" s="11">
        <v>2.6859108667797726E-12</v>
      </c>
      <c r="AA27" s="11"/>
    </row>
    <row r="28" spans="1:27" x14ac:dyDescent="0.35">
      <c r="A28" s="159">
        <v>14400</v>
      </c>
      <c r="B28" s="12">
        <v>2.7024948593870161E-2</v>
      </c>
      <c r="D28" s="159">
        <v>14400</v>
      </c>
      <c r="E28" s="11">
        <v>1</v>
      </c>
      <c r="F28" s="11">
        <v>0.85532544590959159</v>
      </c>
      <c r="G28" s="11">
        <v>0.85532544590959159</v>
      </c>
      <c r="H28" s="11">
        <v>0.53521166441067292</v>
      </c>
      <c r="I28" s="11">
        <v>0.24500927896900485</v>
      </c>
      <c r="J28" s="11">
        <v>8.2054476588027808E-2</v>
      </c>
      <c r="K28" s="11">
        <v>0.53521166441067292</v>
      </c>
      <c r="L28" s="11">
        <v>0.53521166441067292</v>
      </c>
      <c r="M28" s="11">
        <v>0.85532544590959159</v>
      </c>
      <c r="N28" s="11"/>
      <c r="O28" s="11"/>
      <c r="Q28" s="159">
        <v>14400</v>
      </c>
      <c r="R28" s="11">
        <v>2.0400607750095343E-21</v>
      </c>
      <c r="S28" s="11">
        <v>3.7807351117007523E-3</v>
      </c>
      <c r="T28" s="11">
        <v>3.0006777375636392E-12</v>
      </c>
      <c r="U28" s="11">
        <v>4.7292863089487579E-4</v>
      </c>
      <c r="V28" s="11">
        <v>6.4919005382791997E-5</v>
      </c>
      <c r="W28" s="11">
        <v>5.369676326108481E-5</v>
      </c>
      <c r="X28" s="11">
        <v>7.562532682135252E-4</v>
      </c>
      <c r="Y28" s="11">
        <v>1.3524806895645254E-3</v>
      </c>
      <c r="Z28" s="11">
        <v>2.6449882640844905E-12</v>
      </c>
      <c r="AA28" s="11"/>
    </row>
    <row r="29" spans="1:27" x14ac:dyDescent="0.35">
      <c r="A29" s="159">
        <v>15000</v>
      </c>
      <c r="B29" s="12">
        <v>2.6984568831141212E-2</v>
      </c>
      <c r="D29" s="159">
        <v>15000</v>
      </c>
      <c r="E29" s="11">
        <v>1</v>
      </c>
      <c r="F29" s="11">
        <v>0.85540431060790811</v>
      </c>
      <c r="G29" s="11">
        <v>0.85540431060790811</v>
      </c>
      <c r="H29" s="11">
        <v>0.53540908701667789</v>
      </c>
      <c r="I29" s="11">
        <v>0.24521267219083445</v>
      </c>
      <c r="J29" s="11">
        <v>8.2175612766900635E-2</v>
      </c>
      <c r="K29" s="11">
        <v>0.53540908701667789</v>
      </c>
      <c r="L29" s="11">
        <v>0.53540908701667789</v>
      </c>
      <c r="M29" s="11">
        <v>0.85540431060790811</v>
      </c>
      <c r="N29" s="11"/>
      <c r="O29" s="11"/>
      <c r="Q29" s="159">
        <v>15000</v>
      </c>
      <c r="R29" s="11">
        <v>1.9258329393206902E-21</v>
      </c>
      <c r="S29" s="11">
        <v>3.8361428353475874E-3</v>
      </c>
      <c r="T29" s="11">
        <v>2.8741761411906957E-12</v>
      </c>
      <c r="U29" s="11">
        <v>4.5962976930163008E-4</v>
      </c>
      <c r="V29" s="11">
        <v>6.4018120365339111E-5</v>
      </c>
      <c r="W29" s="11">
        <v>5.3727630543941044E-5</v>
      </c>
      <c r="X29" s="11">
        <v>7.4065883256823435E-4</v>
      </c>
      <c r="Y29" s="11">
        <v>1.3688529702774758E-3</v>
      </c>
      <c r="Z29" s="11">
        <v>2.6067851040152959E-12</v>
      </c>
      <c r="AA29" s="11"/>
    </row>
    <row r="30" spans="1:27" x14ac:dyDescent="0.35">
      <c r="A30" s="159">
        <v>15600</v>
      </c>
      <c r="B30" s="12">
        <v>2.694445275136606E-2</v>
      </c>
      <c r="D30" s="159">
        <v>15600</v>
      </c>
      <c r="E30" s="11">
        <v>1</v>
      </c>
      <c r="F30" s="11">
        <v>0.85548275404441809</v>
      </c>
      <c r="G30" s="11">
        <v>0.85548275404441809</v>
      </c>
      <c r="H30" s="11">
        <v>0.5356055092501173</v>
      </c>
      <c r="I30" s="11">
        <v>0.24541512784315464</v>
      </c>
      <c r="J30" s="11">
        <v>8.2296268186067931E-2</v>
      </c>
      <c r="K30" s="11">
        <v>0.5356055092501173</v>
      </c>
      <c r="L30" s="11">
        <v>0.5356055092501173</v>
      </c>
      <c r="M30" s="11">
        <v>0.85548275404441809</v>
      </c>
      <c r="N30" s="11"/>
      <c r="O30" s="11"/>
      <c r="Q30" s="159">
        <v>15600</v>
      </c>
      <c r="R30" s="11">
        <v>1.822551440487667E-21</v>
      </c>
      <c r="S30" s="11">
        <v>3.8894974642036621E-3</v>
      </c>
      <c r="T30" s="11">
        <v>2.7578668054463397E-12</v>
      </c>
      <c r="U30" s="11">
        <v>4.4716394632607559E-4</v>
      </c>
      <c r="V30" s="11">
        <v>6.3148097804315698E-5</v>
      </c>
      <c r="W30" s="11">
        <v>5.3734568484550562E-5</v>
      </c>
      <c r="X30" s="11">
        <v>7.2581371793000772E-4</v>
      </c>
      <c r="Y30" s="11">
        <v>1.3844719885154537E-3</v>
      </c>
      <c r="Z30" s="11">
        <v>2.5710262295041164E-12</v>
      </c>
      <c r="AA30" s="11"/>
    </row>
    <row r="31" spans="1:27" x14ac:dyDescent="0.35">
      <c r="A31" s="159">
        <v>16200</v>
      </c>
      <c r="B31" s="12">
        <v>2.6904668757575648E-2</v>
      </c>
      <c r="D31" s="159">
        <v>16200</v>
      </c>
      <c r="E31" s="11">
        <v>1</v>
      </c>
      <c r="F31" s="11">
        <v>0.85556064060325654</v>
      </c>
      <c r="G31" s="11">
        <v>0.85556064060325654</v>
      </c>
      <c r="H31" s="11">
        <v>0.53580059052888984</v>
      </c>
      <c r="I31" s="11">
        <v>0.24561629323210962</v>
      </c>
      <c r="J31" s="11">
        <v>8.2416231362390874E-2</v>
      </c>
      <c r="K31" s="11">
        <v>0.53580059052888984</v>
      </c>
      <c r="L31" s="11">
        <v>0.53580059052888984</v>
      </c>
      <c r="M31" s="11">
        <v>0.85556064060325654</v>
      </c>
      <c r="N31" s="11"/>
      <c r="O31" s="11"/>
      <c r="Q31" s="159">
        <v>16200</v>
      </c>
      <c r="R31" s="11">
        <v>1.7288048090998288E-21</v>
      </c>
      <c r="S31" s="11">
        <v>3.9409277129982658E-3</v>
      </c>
      <c r="T31" s="11">
        <v>2.6506014475354595E-12</v>
      </c>
      <c r="U31" s="11">
        <v>4.3545461703241507E-4</v>
      </c>
      <c r="V31" s="11">
        <v>6.2307649541056898E-5</v>
      </c>
      <c r="W31" s="11">
        <v>5.3720474164759168E-5</v>
      </c>
      <c r="X31" s="11">
        <v>7.1165870718580329E-4</v>
      </c>
      <c r="Y31" s="11">
        <v>1.399395619498022E-3</v>
      </c>
      <c r="Z31" s="11">
        <v>2.5374735920866447E-12</v>
      </c>
      <c r="AA31" s="11"/>
    </row>
    <row r="32" spans="1:27" x14ac:dyDescent="0.35">
      <c r="A32" s="159">
        <v>16800</v>
      </c>
      <c r="B32" s="12">
        <v>2.6865271721120403E-2</v>
      </c>
      <c r="D32" s="159">
        <v>16800</v>
      </c>
      <c r="E32" s="11">
        <v>1</v>
      </c>
      <c r="F32" s="11">
        <v>0.85563786058012881</v>
      </c>
      <c r="G32" s="11">
        <v>0.85563786058012881</v>
      </c>
      <c r="H32" s="11">
        <v>0.53599405483318119</v>
      </c>
      <c r="I32" s="11">
        <v>0.24581588165614671</v>
      </c>
      <c r="J32" s="11">
        <v>8.2535329676372587E-2</v>
      </c>
      <c r="K32" s="11">
        <v>0.53599405483318119</v>
      </c>
      <c r="L32" s="11">
        <v>0.53599405483318119</v>
      </c>
      <c r="M32" s="11">
        <v>0.85563786058012881</v>
      </c>
      <c r="N32" s="11"/>
      <c r="O32" s="11"/>
      <c r="Q32" s="159">
        <v>16800</v>
      </c>
      <c r="R32" s="11">
        <v>1.6434058628622055E-21</v>
      </c>
      <c r="S32" s="11">
        <v>3.9905507268461603E-3</v>
      </c>
      <c r="T32" s="11">
        <v>2.5513948102900913E-12</v>
      </c>
      <c r="U32" s="11">
        <v>4.2443432946096351E-4</v>
      </c>
      <c r="V32" s="11">
        <v>6.1495500351667901E-5</v>
      </c>
      <c r="W32" s="11">
        <v>5.3687870132200907E-5</v>
      </c>
      <c r="X32" s="11">
        <v>6.9814100698499082E-4</v>
      </c>
      <c r="Y32" s="11">
        <v>1.4136755690577424E-3</v>
      </c>
      <c r="Z32" s="11">
        <v>2.5059197801394361E-12</v>
      </c>
      <c r="AA32" s="11"/>
    </row>
    <row r="33" spans="1:27" x14ac:dyDescent="0.35">
      <c r="A33" s="159">
        <v>17400</v>
      </c>
      <c r="B33" s="12">
        <v>2.6826304788420442E-2</v>
      </c>
      <c r="D33" s="159">
        <v>17400</v>
      </c>
      <c r="E33" s="11">
        <v>1</v>
      </c>
      <c r="F33" s="11">
        <v>0.85571432680007664</v>
      </c>
      <c r="G33" s="11">
        <v>0.85571432680007664</v>
      </c>
      <c r="H33" s="11">
        <v>0.53618568232258079</v>
      </c>
      <c r="I33" s="11">
        <v>0.24601366391297905</v>
      </c>
      <c r="J33" s="11">
        <v>8.2653424432593769E-2</v>
      </c>
      <c r="K33" s="11">
        <v>0.53618568232258079</v>
      </c>
      <c r="L33" s="11">
        <v>0.53618568232258079</v>
      </c>
      <c r="M33" s="11">
        <v>0.85571432680007664</v>
      </c>
      <c r="N33" s="11"/>
      <c r="O33" s="11"/>
      <c r="Q33" s="159">
        <v>17400</v>
      </c>
      <c r="R33" s="11">
        <v>1.5653488343259236E-21</v>
      </c>
      <c r="S33" s="11">
        <v>4.0384740945558018E-3</v>
      </c>
      <c r="T33" s="11">
        <v>2.4593958481983782E-12</v>
      </c>
      <c r="U33" s="11">
        <v>4.1404327673301552E-4</v>
      </c>
      <c r="V33" s="11">
        <v>6.0710392172659086E-5</v>
      </c>
      <c r="W33" s="11">
        <v>5.3638958877931521E-5</v>
      </c>
      <c r="X33" s="11">
        <v>6.852132004594991E-4</v>
      </c>
      <c r="Y33" s="11">
        <v>1.4273583878914684E-3</v>
      </c>
      <c r="Z33" s="11">
        <v>2.4761827774337981E-12</v>
      </c>
      <c r="AA33" s="11"/>
    </row>
    <row r="34" spans="1:27" x14ac:dyDescent="0.35">
      <c r="A34" s="159">
        <v>18000</v>
      </c>
      <c r="B34" s="12">
        <v>2.6787802237351548E-2</v>
      </c>
      <c r="D34" s="159">
        <v>18000</v>
      </c>
      <c r="E34" s="11">
        <v>1</v>
      </c>
      <c r="F34" s="11">
        <v>0.85578996914552918</v>
      </c>
      <c r="G34" s="11">
        <v>0.85578996914552918</v>
      </c>
      <c r="H34" s="11">
        <v>0.53637529569934717</v>
      </c>
      <c r="I34" s="11">
        <v>0.24620945435516783</v>
      </c>
      <c r="J34" s="11">
        <v>8.2770402641536095E-2</v>
      </c>
      <c r="K34" s="11">
        <v>0.53637529569934717</v>
      </c>
      <c r="L34" s="11">
        <v>0.53637529569934717</v>
      </c>
      <c r="M34" s="11">
        <v>0.85578996914552918</v>
      </c>
      <c r="N34" s="11"/>
      <c r="O34" s="11"/>
      <c r="Q34" s="159">
        <v>18000</v>
      </c>
      <c r="R34" s="11">
        <v>1.493778458298863E-21</v>
      </c>
      <c r="S34" s="11">
        <v>4.084795826908242E-3</v>
      </c>
      <c r="T34" s="11">
        <v>2.3738678897969968E-12</v>
      </c>
      <c r="U34" s="11">
        <v>4.0422847181394801E-4</v>
      </c>
      <c r="V34" s="11">
        <v>5.9951113456853974E-5</v>
      </c>
      <c r="W34" s="11">
        <v>5.3575669561062249E-5</v>
      </c>
      <c r="X34" s="11">
        <v>6.7283283871726681E-4</v>
      </c>
      <c r="Y34" s="11">
        <v>1.4404858263381603E-3</v>
      </c>
      <c r="Z34" s="11">
        <v>2.4481027752171862E-12</v>
      </c>
      <c r="AA34" s="11"/>
    </row>
    <row r="35" spans="1:27" x14ac:dyDescent="0.35">
      <c r="A35" s="159">
        <v>18600</v>
      </c>
      <c r="B35" s="12">
        <v>2.6749790824464402E-2</v>
      </c>
      <c r="D35" s="159">
        <v>18600</v>
      </c>
      <c r="E35" s="11">
        <v>1</v>
      </c>
      <c r="F35" s="11">
        <v>0.85586473201354074</v>
      </c>
      <c r="G35" s="11">
        <v>0.85586473201354074</v>
      </c>
      <c r="H35" s="11">
        <v>0.5365627538939628</v>
      </c>
      <c r="I35" s="11">
        <v>0.24640310447184149</v>
      </c>
      <c r="J35" s="11">
        <v>8.2886173269369159E-2</v>
      </c>
      <c r="K35" s="11">
        <v>0.5365627538939628</v>
      </c>
      <c r="L35" s="11">
        <v>0.5365627538939628</v>
      </c>
      <c r="M35" s="11">
        <v>0.85586473201354074</v>
      </c>
      <c r="N35" s="11"/>
      <c r="O35" s="11"/>
      <c r="Q35" s="159">
        <v>18600</v>
      </c>
      <c r="R35" s="11">
        <v>1.4279630891525809E-21</v>
      </c>
      <c r="S35" s="11">
        <v>4.1296056829966364E-3</v>
      </c>
      <c r="T35" s="11">
        <v>2.2941698424830455E-12</v>
      </c>
      <c r="U35" s="11">
        <v>3.9494275504586298E-4</v>
      </c>
      <c r="V35" s="11">
        <v>5.9216500203289023E-5</v>
      </c>
      <c r="W35" s="11">
        <v>5.3499696847606566E-5</v>
      </c>
      <c r="X35" s="11">
        <v>6.6096173054796072E-4</v>
      </c>
      <c r="Y35" s="11">
        <v>1.4530955197942519E-3</v>
      </c>
      <c r="Z35" s="11">
        <v>2.4215387055529247E-12</v>
      </c>
      <c r="AA35" s="11"/>
    </row>
    <row r="36" spans="1:27" x14ac:dyDescent="0.35">
      <c r="A36" s="159">
        <v>19200</v>
      </c>
      <c r="B36" s="12">
        <v>2.6712290543268707E-2</v>
      </c>
      <c r="D36" s="159">
        <v>19200</v>
      </c>
      <c r="E36" s="11">
        <v>1</v>
      </c>
      <c r="F36" s="11">
        <v>0.85593857291320385</v>
      </c>
      <c r="G36" s="11">
        <v>0.85593857291320385</v>
      </c>
      <c r="H36" s="11">
        <v>0.53674794859927655</v>
      </c>
      <c r="I36" s="11">
        <v>0.2465944993956696</v>
      </c>
      <c r="J36" s="11">
        <v>8.3000665222259892E-2</v>
      </c>
      <c r="K36" s="11">
        <v>0.53674794859927655</v>
      </c>
      <c r="L36" s="11">
        <v>0.53674794859927655</v>
      </c>
      <c r="M36" s="11">
        <v>0.85593857291320385</v>
      </c>
      <c r="N36" s="11"/>
      <c r="O36" s="11"/>
      <c r="Q36" s="159">
        <v>19200</v>
      </c>
      <c r="R36" s="11">
        <v>1.3672728062286494E-21</v>
      </c>
      <c r="S36" s="11">
        <v>4.1729866740700906E-3</v>
      </c>
      <c r="T36" s="11">
        <v>2.2197403366669126E-12</v>
      </c>
      <c r="U36" s="11">
        <v>3.861438940330797E-4</v>
      </c>
      <c r="V36" s="11">
        <v>5.8505429201841422E-5</v>
      </c>
      <c r="W36" s="11">
        <v>5.3412532191892582E-5</v>
      </c>
      <c r="X36" s="11">
        <v>6.4956524934853277E-4</v>
      </c>
      <c r="Y36" s="11">
        <v>1.4652216681326159E-3</v>
      </c>
      <c r="Z36" s="11">
        <v>2.3963651890343319E-12</v>
      </c>
      <c r="AA36" s="11"/>
    </row>
    <row r="37" spans="1:27" x14ac:dyDescent="0.35">
      <c r="A37" s="159">
        <v>19800</v>
      </c>
      <c r="B37" s="12">
        <v>2.6675316048083819E-2</v>
      </c>
      <c r="D37" s="159">
        <v>19800</v>
      </c>
      <c r="E37" s="11">
        <v>1</v>
      </c>
      <c r="F37" s="11">
        <v>0.8560114597381252</v>
      </c>
      <c r="G37" s="11">
        <v>0.8560114597381252</v>
      </c>
      <c r="H37" s="11">
        <v>0.53693079747356609</v>
      </c>
      <c r="I37" s="11">
        <v>0.24678355095346355</v>
      </c>
      <c r="J37" s="11">
        <v>8.3113823251799557E-2</v>
      </c>
      <c r="K37" s="11">
        <v>0.53693079747356609</v>
      </c>
      <c r="L37" s="11">
        <v>0.53693079747356609</v>
      </c>
      <c r="M37" s="11">
        <v>0.8560114597381252</v>
      </c>
      <c r="N37" s="11"/>
      <c r="O37" s="11"/>
      <c r="Q37" s="159">
        <v>19800</v>
      </c>
      <c r="R37" s="11">
        <v>1.3111632310557505E-21</v>
      </c>
      <c r="S37" s="11">
        <v>4.2150153825186842E-3</v>
      </c>
      <c r="T37" s="11">
        <v>2.1500864672052919E-12</v>
      </c>
      <c r="U37" s="11">
        <v>3.7779402897137113E-4</v>
      </c>
      <c r="V37" s="11">
        <v>5.7816826962189532E-5</v>
      </c>
      <c r="W37" s="11">
        <v>5.3315491529672562E-5</v>
      </c>
      <c r="X37" s="11">
        <v>6.3861200369297745E-4</v>
      </c>
      <c r="Y37" s="11">
        <v>1.4768953383528722E-3</v>
      </c>
      <c r="Z37" s="11">
        <v>2.3724705825553355E-12</v>
      </c>
      <c r="AA37" s="11"/>
    </row>
    <row r="38" spans="1:27" x14ac:dyDescent="0.35">
      <c r="A38" s="159">
        <v>20400</v>
      </c>
      <c r="B38" s="12">
        <v>2.6638877825235448E-2</v>
      </c>
      <c r="D38" s="159">
        <v>20400</v>
      </c>
      <c r="E38" s="11">
        <v>1</v>
      </c>
      <c r="F38" s="11">
        <v>0.85608336851704114</v>
      </c>
      <c r="G38" s="11">
        <v>0.85608336851704114</v>
      </c>
      <c r="H38" s="11">
        <v>0.53711123853175446</v>
      </c>
      <c r="I38" s="11">
        <v>0.24697019192586495</v>
      </c>
      <c r="J38" s="11">
        <v>8.3225604568106987E-2</v>
      </c>
      <c r="K38" s="11">
        <v>0.53711123853175446</v>
      </c>
      <c r="L38" s="11">
        <v>0.53711123853175446</v>
      </c>
      <c r="M38" s="11">
        <v>0.85608336851704114</v>
      </c>
      <c r="N38" s="11"/>
      <c r="O38" s="11"/>
      <c r="Q38" s="159">
        <v>20400</v>
      </c>
      <c r="R38" s="11">
        <v>1.2591621937401295E-21</v>
      </c>
      <c r="S38" s="11">
        <v>4.2557623080444308E-3</v>
      </c>
      <c r="T38" s="11">
        <v>2.0847742747466407E-12</v>
      </c>
      <c r="U38" s="11">
        <v>3.6985918064319148E-4</v>
      </c>
      <c r="V38" s="11">
        <v>5.714967527463986E-5</v>
      </c>
      <c r="W38" s="11">
        <v>5.3209739275647113E-5</v>
      </c>
      <c r="X38" s="11">
        <v>6.2807353469065844E-4</v>
      </c>
      <c r="Y38" s="11">
        <v>1.4881447451244535E-3</v>
      </c>
      <c r="Z38" s="11">
        <v>2.3497552908769099E-12</v>
      </c>
      <c r="AA38" s="11"/>
    </row>
    <row r="39" spans="1:27" x14ac:dyDescent="0.35">
      <c r="A39" s="159">
        <v>21000</v>
      </c>
      <c r="B39" s="12">
        <v>2.6602982835635405E-2</v>
      </c>
      <c r="D39" s="159">
        <v>21000</v>
      </c>
      <c r="E39" s="11">
        <v>1</v>
      </c>
      <c r="F39" s="11">
        <v>0.85615428219240741</v>
      </c>
      <c r="G39" s="11">
        <v>0.85615428219240741</v>
      </c>
      <c r="H39" s="11">
        <v>0.53728922710746108</v>
      </c>
      <c r="I39" s="11">
        <v>0.24715437295137987</v>
      </c>
      <c r="J39" s="11">
        <v>8.3335977024393604E-2</v>
      </c>
      <c r="K39" s="11">
        <v>0.53728922710746108</v>
      </c>
      <c r="L39" s="11">
        <v>0.53728922710746108</v>
      </c>
      <c r="M39" s="11">
        <v>0.85615428219240741</v>
      </c>
      <c r="N39" s="11"/>
      <c r="O39" s="11"/>
      <c r="Q39" s="159">
        <v>21000</v>
      </c>
      <c r="R39" s="11">
        <v>1.2108582911445638E-21</v>
      </c>
      <c r="S39" s="11">
        <v>4.2952925730656193E-3</v>
      </c>
      <c r="T39" s="11">
        <v>2.0234201518124173E-12</v>
      </c>
      <c r="U39" s="11">
        <v>3.623087494504843E-4</v>
      </c>
      <c r="V39" s="11">
        <v>5.6503008584496752E-5</v>
      </c>
      <c r="W39" s="11">
        <v>5.3096308031117433E-5</v>
      </c>
      <c r="X39" s="11">
        <v>6.179239508674612E-4</v>
      </c>
      <c r="Y39" s="11">
        <v>1.4989956039359348E-3</v>
      </c>
      <c r="Z39" s="11">
        <v>2.3281301168509112E-12</v>
      </c>
      <c r="AA39" s="11"/>
    </row>
    <row r="40" spans="1:27" x14ac:dyDescent="0.35">
      <c r="A40" s="159">
        <v>21600</v>
      </c>
      <c r="B40" s="12">
        <v>2.6567634596273232E-2</v>
      </c>
      <c r="D40" s="159">
        <v>21600</v>
      </c>
      <c r="E40" s="11">
        <v>1</v>
      </c>
      <c r="F40" s="11">
        <v>0.85622419049953602</v>
      </c>
      <c r="G40" s="11">
        <v>0.85622419049953602</v>
      </c>
      <c r="H40" s="11">
        <v>0.53746473557286822</v>
      </c>
      <c r="I40" s="11">
        <v>0.24733606227654734</v>
      </c>
      <c r="J40" s="11">
        <v>8.3444919000823903E-2</v>
      </c>
      <c r="K40" s="11">
        <v>0.53746473557286822</v>
      </c>
      <c r="L40" s="11">
        <v>0.53746473557286822</v>
      </c>
      <c r="M40" s="11">
        <v>0.85622419049953602</v>
      </c>
      <c r="N40" s="11"/>
      <c r="O40" s="11"/>
      <c r="Q40" s="159">
        <v>21600</v>
      </c>
      <c r="R40" s="11">
        <v>1.1658909757006187E-21</v>
      </c>
      <c r="S40" s="11">
        <v>4.3336670162553723E-3</v>
      </c>
      <c r="T40" s="11">
        <v>1.9656829892946898E-12</v>
      </c>
      <c r="U40" s="11">
        <v>3.5511500061601964E-4</v>
      </c>
      <c r="V40" s="11">
        <v>5.5875903235403778E-5</v>
      </c>
      <c r="W40" s="11">
        <v>5.2976113660157426E-5</v>
      </c>
      <c r="X40" s="11">
        <v>6.0813949355866957E-4</v>
      </c>
      <c r="Y40" s="11">
        <v>1.5094715645984306E-3</v>
      </c>
      <c r="Z40" s="11">
        <v>2.3075146204193448E-12</v>
      </c>
      <c r="AA40" s="11"/>
    </row>
    <row r="41" spans="1:27" x14ac:dyDescent="0.35">
      <c r="A41" s="159">
        <v>22200</v>
      </c>
      <c r="B41" s="12">
        <v>2.6532834136150409E-2</v>
      </c>
      <c r="D41" s="159">
        <v>22200</v>
      </c>
      <c r="E41" s="11">
        <v>1</v>
      </c>
      <c r="F41" s="11">
        <v>0.85629308811118154</v>
      </c>
      <c r="G41" s="11">
        <v>0.85629308811118154</v>
      </c>
      <c r="H41" s="11">
        <v>0.53763774870100733</v>
      </c>
      <c r="I41" s="11">
        <v>0.24751524099014094</v>
      </c>
      <c r="J41" s="11">
        <v>8.3552416576545288E-2</v>
      </c>
      <c r="K41" s="11">
        <v>0.53763774870100733</v>
      </c>
      <c r="L41" s="11">
        <v>0.53763774870100733</v>
      </c>
      <c r="M41" s="11">
        <v>0.85629308811118154</v>
      </c>
      <c r="N41" s="11"/>
      <c r="O41" s="11"/>
      <c r="Q41" s="159">
        <v>22200</v>
      </c>
      <c r="R41" s="11">
        <v>1.1239436066109331E-21</v>
      </c>
      <c r="S41" s="11">
        <v>4.3709421410004978E-3</v>
      </c>
      <c r="T41" s="11">
        <v>1.9112591559544952E-12</v>
      </c>
      <c r="U41" s="11">
        <v>3.4825281585584112E-4</v>
      </c>
      <c r="V41" s="11">
        <v>5.5267484035583836E-5</v>
      </c>
      <c r="W41" s="11">
        <v>5.284997087561943E-5</v>
      </c>
      <c r="X41" s="11">
        <v>5.9869842020761593E-4</v>
      </c>
      <c r="Y41" s="11">
        <v>1.5195943096743523E-3</v>
      </c>
      <c r="Z41" s="11">
        <v>2.2878362784599098E-12</v>
      </c>
      <c r="AA41" s="11"/>
    </row>
    <row r="42" spans="1:27" x14ac:dyDescent="0.35">
      <c r="A42" s="159">
        <v>22800</v>
      </c>
      <c r="B42" s="12">
        <v>2.6498580578426544E-2</v>
      </c>
      <c r="D42" s="159">
        <v>22800</v>
      </c>
      <c r="E42" s="11">
        <v>1</v>
      </c>
      <c r="F42" s="11">
        <v>0.85636097351013751</v>
      </c>
      <c r="G42" s="11">
        <v>0.85636097351013751</v>
      </c>
      <c r="H42" s="11">
        <v>0.5378082608493191</v>
      </c>
      <c r="I42" s="11">
        <v>0.24769190013174591</v>
      </c>
      <c r="J42" s="11">
        <v>8.365846181641437E-2</v>
      </c>
      <c r="K42" s="11">
        <v>0.5378082608493191</v>
      </c>
      <c r="L42" s="11">
        <v>0.5378082608493191</v>
      </c>
      <c r="M42" s="11">
        <v>0.85636097351013751</v>
      </c>
      <c r="N42" s="11"/>
      <c r="O42" s="11"/>
      <c r="Q42" s="159">
        <v>22800</v>
      </c>
      <c r="R42" s="11">
        <v>1.0847372832512191E-21</v>
      </c>
      <c r="S42" s="11">
        <v>4.4071703546767899E-3</v>
      </c>
      <c r="T42" s="11">
        <v>1.8598777781247615E-12</v>
      </c>
      <c r="U42" s="11">
        <v>3.4169942154175994E-4</v>
      </c>
      <c r="V42" s="11">
        <v>5.4676924953981039E-5</v>
      </c>
      <c r="W42" s="11">
        <v>5.2718606234519676E-5</v>
      </c>
      <c r="X42" s="11">
        <v>5.8958082907045099E-4</v>
      </c>
      <c r="Y42" s="11">
        <v>1.5293837186758656E-3</v>
      </c>
      <c r="Z42" s="11">
        <v>2.2690296032171246E-12</v>
      </c>
      <c r="AA42" s="11"/>
    </row>
    <row r="43" spans="1:27" x14ac:dyDescent="0.35">
      <c r="A43" s="159">
        <v>23400</v>
      </c>
      <c r="B43" s="12">
        <v>2.6464871442066169E-2</v>
      </c>
      <c r="D43" s="159">
        <v>23400</v>
      </c>
      <c r="E43" s="11">
        <v>1</v>
      </c>
      <c r="F43" s="11">
        <v>0.85642784841049557</v>
      </c>
      <c r="G43" s="11">
        <v>0.85642784841049557</v>
      </c>
      <c r="H43" s="11">
        <v>0.53797627451718089</v>
      </c>
      <c r="I43" s="11">
        <v>0.24786603921672676</v>
      </c>
      <c r="J43" s="11">
        <v>8.3763051902044056E-2</v>
      </c>
      <c r="K43" s="11">
        <v>0.53797627451718089</v>
      </c>
      <c r="L43" s="11">
        <v>0.53797627451718089</v>
      </c>
      <c r="M43" s="11">
        <v>0.85642784841049557</v>
      </c>
      <c r="N43" s="11"/>
      <c r="O43" s="11"/>
      <c r="Q43" s="159">
        <v>23400</v>
      </c>
      <c r="R43" s="11">
        <v>1.0480254446242561E-21</v>
      </c>
      <c r="S43" s="11">
        <v>4.4424003982223683E-3</v>
      </c>
      <c r="T43" s="11">
        <v>1.8112964095866732E-12</v>
      </c>
      <c r="U43" s="11">
        <v>3.3543411166168447E-4</v>
      </c>
      <c r="V43" s="11">
        <v>5.4103445721695928E-5</v>
      </c>
      <c r="W43" s="11">
        <v>5.2582668807023908E-5</v>
      </c>
      <c r="X43" s="11">
        <v>5.8076845061628317E-4</v>
      </c>
      <c r="Y43" s="11">
        <v>1.5388580709814086E-3</v>
      </c>
      <c r="Z43" s="11">
        <v>2.2510352747892816E-12</v>
      </c>
      <c r="AA43" s="11"/>
    </row>
    <row r="44" spans="1:27" x14ac:dyDescent="0.35">
      <c r="A44" s="159">
        <v>24000</v>
      </c>
      <c r="B44" s="12">
        <v>2.643170260010292E-2</v>
      </c>
      <c r="D44" s="159">
        <v>24000</v>
      </c>
      <c r="E44" s="11">
        <v>1</v>
      </c>
      <c r="F44" s="11">
        <v>0.85649371785674688</v>
      </c>
      <c r="G44" s="11">
        <v>0.85649371785674688</v>
      </c>
      <c r="H44" s="11">
        <v>0.53814180060449546</v>
      </c>
      <c r="I44" s="11">
        <v>0.24803766652098588</v>
      </c>
      <c r="J44" s="11">
        <v>8.3866189317082521E-2</v>
      </c>
      <c r="K44" s="11">
        <v>0.53814180060449546</v>
      </c>
      <c r="L44" s="11">
        <v>0.53814180060449546</v>
      </c>
      <c r="M44" s="11">
        <v>0.85649371785674688</v>
      </c>
      <c r="N44" s="11"/>
      <c r="O44" s="11"/>
      <c r="Q44" s="159">
        <v>24000</v>
      </c>
      <c r="R44" s="11">
        <v>1.0135890745555864E-21</v>
      </c>
      <c r="S44" s="11">
        <v>4.4766780179876908E-3</v>
      </c>
      <c r="T44" s="11">
        <v>1.7652969864615996E-12</v>
      </c>
      <c r="U44" s="11">
        <v>3.2943795929754724E-4</v>
      </c>
      <c r="V44" s="11">
        <v>5.3546303878566643E-5</v>
      </c>
      <c r="W44" s="11">
        <v>5.2442737975394068E-5</v>
      </c>
      <c r="X44" s="11">
        <v>5.7224439426379952E-4</v>
      </c>
      <c r="Y44" s="11">
        <v>1.5480343001179119E-3</v>
      </c>
      <c r="Z44" s="11">
        <v>2.2337992504511531E-12</v>
      </c>
      <c r="AA44" s="11"/>
    </row>
    <row r="45" spans="1:27" x14ac:dyDescent="0.35">
      <c r="A45" s="159">
        <v>24600</v>
      </c>
      <c r="B45" s="12">
        <v>2.6399068611804501E-2</v>
      </c>
      <c r="D45" s="159">
        <v>24600</v>
      </c>
      <c r="E45" s="11">
        <v>1</v>
      </c>
      <c r="F45" s="11">
        <v>0.85655858957905684</v>
      </c>
      <c r="G45" s="11">
        <v>0.85655858957905684</v>
      </c>
      <c r="H45" s="11">
        <v>0.53830485680035567</v>
      </c>
      <c r="I45" s="11">
        <v>0.24820679742564644</v>
      </c>
      <c r="J45" s="11">
        <v>8.3967880865630146E-2</v>
      </c>
      <c r="K45" s="11">
        <v>0.53830485680035567</v>
      </c>
      <c r="L45" s="11">
        <v>0.53830485680035567</v>
      </c>
      <c r="M45" s="11">
        <v>0.85655858957905684</v>
      </c>
      <c r="N45" s="11"/>
      <c r="O45" s="11"/>
      <c r="Q45" s="159">
        <v>24600</v>
      </c>
      <c r="R45" s="11">
        <v>9.8123310646853933E-22</v>
      </c>
      <c r="S45" s="11">
        <v>4.510046154221882E-3</v>
      </c>
      <c r="T45" s="11">
        <v>1.7216829516645565E-12</v>
      </c>
      <c r="U45" s="11">
        <v>3.23693639277416E-4</v>
      </c>
      <c r="V45" s="11">
        <v>5.3004794101018465E-5</v>
      </c>
      <c r="W45" s="11">
        <v>5.2299331572598041E-5</v>
      </c>
      <c r="X45" s="11">
        <v>5.6399302865826201E-4</v>
      </c>
      <c r="Y45" s="11">
        <v>1.5569281071351384E-3</v>
      </c>
      <c r="Z45" s="11">
        <v>2.2172722094402936E-12</v>
      </c>
      <c r="AA45" s="11"/>
    </row>
    <row r="46" spans="1:27" x14ac:dyDescent="0.35">
      <c r="A46" s="159">
        <v>25200</v>
      </c>
      <c r="B46" s="12">
        <v>2.6366963334664408E-2</v>
      </c>
      <c r="D46" s="159">
        <v>25200</v>
      </c>
      <c r="E46" s="11">
        <v>1</v>
      </c>
      <c r="F46" s="11">
        <v>0.85662247278691162</v>
      </c>
      <c r="G46" s="11">
        <v>0.85662247278691162</v>
      </c>
      <c r="H46" s="11">
        <v>0.53846546455696453</v>
      </c>
      <c r="I46" s="11">
        <v>0.24837345128897237</v>
      </c>
      <c r="J46" s="11">
        <v>8.4068135800703575E-2</v>
      </c>
      <c r="K46" s="11">
        <v>0.53846546455696453</v>
      </c>
      <c r="L46" s="11">
        <v>0.53846546455696453</v>
      </c>
      <c r="M46" s="11">
        <v>0.85662247278691162</v>
      </c>
      <c r="N46" s="11"/>
      <c r="O46" s="11"/>
      <c r="Q46" s="159">
        <v>25200</v>
      </c>
      <c r="R46" s="11">
        <v>9.5078366829010459E-22</v>
      </c>
      <c r="S46" s="11">
        <v>4.5425447839909623E-3</v>
      </c>
      <c r="T46" s="11">
        <v>1.6802771861236672E-12</v>
      </c>
      <c r="U46" s="11">
        <v>3.1818532702871012E-4</v>
      </c>
      <c r="V46" s="11">
        <v>5.2478252665666948E-5</v>
      </c>
      <c r="W46" s="11">
        <v>5.2152914559514435E-5</v>
      </c>
      <c r="X46" s="11">
        <v>5.5599995581472744E-4</v>
      </c>
      <c r="Y46" s="11">
        <v>1.5655539745397119E-3</v>
      </c>
      <c r="Z46" s="11">
        <v>2.2014092268832442E-12</v>
      </c>
      <c r="AA46" s="11"/>
    </row>
    <row r="47" spans="1:27" x14ac:dyDescent="0.35">
      <c r="A47" s="159">
        <v>25800</v>
      </c>
      <c r="B47" s="12">
        <v>2.633537984536518E-2</v>
      </c>
      <c r="D47" s="159">
        <v>25800</v>
      </c>
      <c r="E47" s="11">
        <v>1</v>
      </c>
      <c r="F47" s="11">
        <v>0.85668537833220848</v>
      </c>
      <c r="G47" s="11">
        <v>0.85668537833220848</v>
      </c>
      <c r="H47" s="11">
        <v>0.53862364950324215</v>
      </c>
      <c r="I47" s="11">
        <v>0.24853765188192736</v>
      </c>
      <c r="J47" s="11">
        <v>8.4166966091855963E-2</v>
      </c>
      <c r="K47" s="11">
        <v>0.53862364950324215</v>
      </c>
      <c r="L47" s="11">
        <v>0.53862364950324215</v>
      </c>
      <c r="M47" s="11">
        <v>0.85668537833220848</v>
      </c>
      <c r="N47" s="11"/>
      <c r="O47" s="11"/>
      <c r="Q47" s="159">
        <v>25800</v>
      </c>
      <c r="R47" s="11">
        <v>9.2208511972615654E-22</v>
      </c>
      <c r="S47" s="11">
        <v>4.5742114176781498E-3</v>
      </c>
      <c r="T47" s="11">
        <v>1.6409193910904359E-12</v>
      </c>
      <c r="U47" s="11">
        <v>3.1289849974254529E-4</v>
      </c>
      <c r="V47" s="11">
        <v>5.1966050917965723E-5</v>
      </c>
      <c r="W47" s="11">
        <v>5.2003904040912961E-5</v>
      </c>
      <c r="X47" s="11">
        <v>5.482518311065546E-4</v>
      </c>
      <c r="Y47" s="11">
        <v>1.5739253479362188E-3</v>
      </c>
      <c r="Z47" s="11">
        <v>2.1861691749360442E-12</v>
      </c>
      <c r="AA47" s="11"/>
    </row>
    <row r="48" spans="1:27" x14ac:dyDescent="0.35">
      <c r="A48" s="159">
        <v>26400</v>
      </c>
      <c r="B48" s="12">
        <v>2.6304310729380179E-2</v>
      </c>
      <c r="D48" s="159">
        <v>26400</v>
      </c>
      <c r="E48" s="11">
        <v>1</v>
      </c>
      <c r="F48" s="11">
        <v>0.85674731813767324</v>
      </c>
      <c r="G48" s="11">
        <v>0.85674731813767324</v>
      </c>
      <c r="H48" s="11">
        <v>0.53877944001073763</v>
      </c>
      <c r="I48" s="11">
        <v>0.24869942590533872</v>
      </c>
      <c r="J48" s="11">
        <v>8.4264385537783648E-2</v>
      </c>
      <c r="K48" s="11">
        <v>0.53877944001073763</v>
      </c>
      <c r="L48" s="11">
        <v>0.53877944001073763</v>
      </c>
      <c r="M48" s="11">
        <v>0.85674731813767324</v>
      </c>
      <c r="N48" s="11"/>
      <c r="O48" s="11"/>
      <c r="Q48" s="159">
        <v>26400</v>
      </c>
      <c r="R48" s="11">
        <v>8.9499789006284618E-22</v>
      </c>
      <c r="S48" s="11">
        <v>4.605081164133276E-3</v>
      </c>
      <c r="T48" s="11">
        <v>1.6034643198129051E-12</v>
      </c>
      <c r="U48" s="11">
        <v>3.0781982682793373E-4</v>
      </c>
      <c r="V48" s="11">
        <v>5.1467595447603842E-5</v>
      </c>
      <c r="W48" s="11">
        <v>5.1852675218943852E-5</v>
      </c>
      <c r="X48" s="11">
        <v>5.4073629748977272E-4</v>
      </c>
      <c r="Y48" s="11">
        <v>1.5820546961525328E-3</v>
      </c>
      <c r="Z48" s="11">
        <v>2.1715143869375354E-12</v>
      </c>
      <c r="AA48" s="11"/>
    </row>
    <row r="49" spans="1:27" x14ac:dyDescent="0.35">
      <c r="A49" s="159">
        <v>27000</v>
      </c>
      <c r="B49" s="12">
        <v>2.6273747842625268E-2</v>
      </c>
      <c r="D49" s="159">
        <v>27000</v>
      </c>
      <c r="E49" s="11">
        <v>1</v>
      </c>
      <c r="F49" s="11">
        <v>0.85680830567574151</v>
      </c>
      <c r="G49" s="11">
        <v>0.85680830567574151</v>
      </c>
      <c r="H49" s="11">
        <v>0.53893286840046972</v>
      </c>
      <c r="I49" s="11">
        <v>0.24885880424736789</v>
      </c>
      <c r="J49" s="11">
        <v>8.4360410527404533E-2</v>
      </c>
      <c r="K49" s="11">
        <v>0.53893286840046972</v>
      </c>
      <c r="L49" s="11">
        <v>0.53893286840046972</v>
      </c>
      <c r="M49" s="11">
        <v>0.85680830567574151</v>
      </c>
      <c r="N49" s="11"/>
      <c r="O49" s="11"/>
      <c r="Q49" s="159">
        <v>27000</v>
      </c>
      <c r="R49" s="11">
        <v>8.6939620309516286E-22</v>
      </c>
      <c r="S49" s="11">
        <v>4.6351872772732875E-3</v>
      </c>
      <c r="T49" s="11">
        <v>1.567779657323991E-12</v>
      </c>
      <c r="U49" s="11">
        <v>3.0293699341161465E-4</v>
      </c>
      <c r="V49" s="11">
        <v>5.0982320249081893E-5</v>
      </c>
      <c r="W49" s="11">
        <v>5.1699564245338198E-5</v>
      </c>
      <c r="X49" s="11">
        <v>5.3344180868847041E-4</v>
      </c>
      <c r="Y49" s="11">
        <v>1.5899536928093796E-3</v>
      </c>
      <c r="Z49" s="11">
        <v>2.1574101331190744E-12</v>
      </c>
      <c r="AA49" s="11"/>
    </row>
    <row r="50" spans="1:27" x14ac:dyDescent="0.35">
      <c r="A50" s="159">
        <v>27600</v>
      </c>
      <c r="B50" s="12">
        <v>2.6243682646609597E-2</v>
      </c>
      <c r="D50" s="159">
        <v>27600</v>
      </c>
      <c r="E50" s="11">
        <v>1</v>
      </c>
      <c r="F50" s="11">
        <v>0.85686835530387173</v>
      </c>
      <c r="G50" s="11">
        <v>0.85686835530387173</v>
      </c>
      <c r="H50" s="11">
        <v>0.53908396927334046</v>
      </c>
      <c r="I50" s="11">
        <v>0.24901582025384539</v>
      </c>
      <c r="J50" s="11">
        <v>8.4455059001909957E-2</v>
      </c>
      <c r="K50" s="11">
        <v>0.53908396927334046</v>
      </c>
      <c r="L50" s="11">
        <v>0.53908396927334046</v>
      </c>
      <c r="M50" s="11">
        <v>0.85686835530387173</v>
      </c>
      <c r="N50" s="11"/>
      <c r="O50" s="11"/>
      <c r="Q50" s="159">
        <v>27600</v>
      </c>
      <c r="R50" s="11">
        <v>8.4516661865291491E-22</v>
      </c>
      <c r="S50" s="11">
        <v>4.6645610893220005E-3</v>
      </c>
      <c r="T50" s="11">
        <v>1.5337448613129537E-12</v>
      </c>
      <c r="U50" s="11">
        <v>2.9823863700214817E-4</v>
      </c>
      <c r="V50" s="11">
        <v>5.0509688612480182E-5</v>
      </c>
      <c r="W50" s="11">
        <v>5.1544873297815159E-5</v>
      </c>
      <c r="X50" s="11">
        <v>5.2635760788061073E-4</v>
      </c>
      <c r="Y50" s="11">
        <v>1.5976332310563498E-3</v>
      </c>
      <c r="Z50" s="11">
        <v>2.1438244262146765E-12</v>
      </c>
      <c r="AA50" s="11"/>
    </row>
    <row r="51" spans="1:27" x14ac:dyDescent="0.35">
      <c r="A51" s="159">
        <v>28200</v>
      </c>
      <c r="B51" s="12">
        <v>2.6214106544454087E-2</v>
      </c>
      <c r="D51" s="159">
        <v>28200</v>
      </c>
      <c r="E51" s="11">
        <v>1</v>
      </c>
      <c r="F51" s="11">
        <v>0.85692748159422572</v>
      </c>
      <c r="G51" s="11">
        <v>0.85692748159422572</v>
      </c>
      <c r="H51" s="11">
        <v>0.53923277782411483</v>
      </c>
      <c r="I51" s="11">
        <v>0.249170507977621</v>
      </c>
      <c r="J51" s="11">
        <v>8.4548349400870415E-2</v>
      </c>
      <c r="K51" s="11">
        <v>0.53923277782411483</v>
      </c>
      <c r="L51" s="11">
        <v>0.53923277782411483</v>
      </c>
      <c r="M51" s="11">
        <v>0.85692748159422572</v>
      </c>
      <c r="N51" s="11"/>
      <c r="O51" s="11"/>
      <c r="Q51" s="159">
        <v>28200</v>
      </c>
      <c r="R51" s="11">
        <v>8.222067725571179E-22</v>
      </c>
      <c r="S51" s="11">
        <v>4.6932319228918939E-3</v>
      </c>
      <c r="T51" s="11">
        <v>1.5012501569023827E-12</v>
      </c>
      <c r="U51" s="11">
        <v>2.9371429353580427E-4</v>
      </c>
      <c r="V51" s="11">
        <v>5.00491951590203E-5</v>
      </c>
      <c r="W51" s="11">
        <v>5.1388875457807603E-5</v>
      </c>
      <c r="X51" s="11">
        <v>5.1947371452461407E-4</v>
      </c>
      <c r="Y51" s="11">
        <v>1.6051034301023974E-3</v>
      </c>
      <c r="Z51" s="11">
        <v>2.1307278577155245E-12</v>
      </c>
      <c r="AA51" s="11"/>
    </row>
    <row r="52" spans="1:27" x14ac:dyDescent="0.35">
      <c r="A52" s="159">
        <v>28800</v>
      </c>
      <c r="B52" s="12">
        <v>2.6185010690800495E-2</v>
      </c>
      <c r="D52" s="159">
        <v>28800</v>
      </c>
      <c r="E52" s="11">
        <v>1</v>
      </c>
      <c r="F52" s="11">
        <v>0.85698569971279726</v>
      </c>
      <c r="G52" s="11">
        <v>0.85698569971279726</v>
      </c>
      <c r="H52" s="11">
        <v>0.53937933079530365</v>
      </c>
      <c r="I52" s="11">
        <v>0.24932290316978603</v>
      </c>
      <c r="J52" s="11">
        <v>8.4640301259963774E-2</v>
      </c>
      <c r="K52" s="11">
        <v>0.53937933079530365</v>
      </c>
      <c r="L52" s="11">
        <v>0.53937933079530365</v>
      </c>
      <c r="M52" s="11">
        <v>0.85698569971279726</v>
      </c>
      <c r="N52" s="11"/>
      <c r="O52" s="11"/>
      <c r="Q52" s="159">
        <v>28800</v>
      </c>
      <c r="R52" s="11">
        <v>8.0042389675876039E-22</v>
      </c>
      <c r="S52" s="11">
        <v>4.7212274901157567E-3</v>
      </c>
      <c r="T52" s="11">
        <v>1.4701951078725571E-12</v>
      </c>
      <c r="U52" s="11">
        <v>2.8935427326508186E-4</v>
      </c>
      <c r="V52" s="11">
        <v>4.960035990775279E-5</v>
      </c>
      <c r="W52" s="11">
        <v>5.1231816549267707E-5</v>
      </c>
      <c r="X52" s="11">
        <v>5.1278079763332279E-4</v>
      </c>
      <c r="Y52" s="11">
        <v>1.6123737657001726E-3</v>
      </c>
      <c r="Z52" s="11">
        <v>2.1180932335349709E-12</v>
      </c>
      <c r="AA52" s="11"/>
    </row>
    <row r="53" spans="1:27" x14ac:dyDescent="0.35">
      <c r="A53" s="159">
        <v>29400</v>
      </c>
      <c r="B53" s="12">
        <v>2.6156386074380054E-2</v>
      </c>
      <c r="D53" s="159">
        <v>29400</v>
      </c>
      <c r="E53" s="11">
        <v>1</v>
      </c>
      <c r="F53" s="11">
        <v>0.85704302525424092</v>
      </c>
      <c r="G53" s="11">
        <v>0.85704302525424092</v>
      </c>
      <c r="H53" s="11">
        <v>0.53952366606159918</v>
      </c>
      <c r="I53" s="11">
        <v>0.24947304284810859</v>
      </c>
      <c r="J53" s="11">
        <v>8.4730934951278009E-2</v>
      </c>
      <c r="K53" s="11">
        <v>0.53952366606159918</v>
      </c>
      <c r="L53" s="11">
        <v>0.53952366606159918</v>
      </c>
      <c r="M53" s="11">
        <v>0.85704302525424092</v>
      </c>
      <c r="N53" s="11"/>
      <c r="O53" s="11"/>
      <c r="Q53" s="159">
        <v>29400</v>
      </c>
      <c r="R53" s="11">
        <v>7.7973375404072646E-22</v>
      </c>
      <c r="S53" s="11">
        <v>4.7485739962938806E-3</v>
      </c>
      <c r="T53" s="11">
        <v>1.4404876685884877E-12</v>
      </c>
      <c r="U53" s="11">
        <v>2.8514959217580606E-4</v>
      </c>
      <c r="V53" s="11">
        <v>4.9162727010479088E-5</v>
      </c>
      <c r="W53" s="11">
        <v>5.1073917993587935E-5</v>
      </c>
      <c r="X53" s="11">
        <v>5.0627012447759952E-4</v>
      </c>
      <c r="Y53" s="11">
        <v>1.6194531198051002E-3</v>
      </c>
      <c r="Z53" s="11">
        <v>2.105895371656306E-12</v>
      </c>
      <c r="AA53" s="11"/>
    </row>
    <row r="54" spans="1:27" x14ac:dyDescent="0.35">
      <c r="A54" s="159">
        <v>30000</v>
      </c>
      <c r="B54" s="12">
        <v>2.6128223579328244E-2</v>
      </c>
      <c r="D54" s="159">
        <v>30000</v>
      </c>
      <c r="E54" s="11">
        <v>1</v>
      </c>
      <c r="F54" s="11">
        <v>0.85709947411838971</v>
      </c>
      <c r="G54" s="11">
        <v>0.85709947411838971</v>
      </c>
      <c r="H54" s="11">
        <v>0.53966582231876536</v>
      </c>
      <c r="I54" s="11">
        <v>0.24962096497323238</v>
      </c>
      <c r="J54" s="11">
        <v>8.4820271487906024E-2</v>
      </c>
      <c r="K54" s="11">
        <v>0.53966582231876536</v>
      </c>
      <c r="L54" s="11">
        <v>0.53966582231876536</v>
      </c>
      <c r="M54" s="11">
        <v>0.85709947411838971</v>
      </c>
      <c r="N54" s="11"/>
      <c r="O54" s="11"/>
      <c r="Q54" s="159">
        <v>30000</v>
      </c>
      <c r="R54" s="11">
        <v>7.6005970253299252E-22</v>
      </c>
      <c r="S54" s="11">
        <v>4.7752962437946495E-3</v>
      </c>
      <c r="T54" s="11">
        <v>1.4120433385771126E-12</v>
      </c>
      <c r="U54" s="11">
        <v>2.8109190922864297E-4</v>
      </c>
      <c r="V54" s="11">
        <v>4.8735863396913989E-5</v>
      </c>
      <c r="W54" s="11">
        <v>5.0915379297956477E-5</v>
      </c>
      <c r="X54" s="11">
        <v>4.9993351219141681E-4</v>
      </c>
      <c r="Y54" s="11">
        <v>1.6263498277445177E-3</v>
      </c>
      <c r="Z54" s="11">
        <v>2.0941109179829574E-12</v>
      </c>
      <c r="AA54" s="11"/>
    </row>
    <row r="55" spans="1:27" x14ac:dyDescent="0.35">
      <c r="A55" s="10"/>
      <c r="B55" s="12"/>
      <c r="D55" s="10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Q55" s="10"/>
      <c r="R55" s="11"/>
      <c r="S55" s="11"/>
      <c r="T55" s="11"/>
      <c r="U55" s="11"/>
      <c r="V55" s="11"/>
      <c r="W55" s="11"/>
      <c r="X55" s="11"/>
      <c r="Y55" s="11"/>
      <c r="Z55" s="11"/>
      <c r="AA55" s="11"/>
    </row>
    <row r="56" spans="1:27" x14ac:dyDescent="0.35">
      <c r="A56" s="10"/>
      <c r="B56" s="12"/>
      <c r="D56" s="10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Q56" s="10"/>
      <c r="R56" s="11"/>
      <c r="S56" s="11"/>
      <c r="T56" s="11"/>
      <c r="U56" s="11"/>
      <c r="V56" s="11"/>
      <c r="W56" s="11"/>
      <c r="X56" s="11"/>
      <c r="Y56" s="11"/>
      <c r="Z56" s="11"/>
      <c r="AA56" s="11"/>
    </row>
    <row r="57" spans="1:27" x14ac:dyDescent="0.35">
      <c r="A57" s="10"/>
      <c r="B57" s="12"/>
      <c r="D57" s="10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Q57" s="10"/>
      <c r="R57" s="11"/>
      <c r="S57" s="11"/>
      <c r="T57" s="11"/>
      <c r="U57" s="11"/>
      <c r="V57" s="11"/>
      <c r="W57" s="11"/>
      <c r="X57" s="11"/>
      <c r="Y57" s="11"/>
      <c r="Z57" s="11"/>
      <c r="AA57" s="11"/>
    </row>
    <row r="58" spans="1:27" x14ac:dyDescent="0.35">
      <c r="A58" s="10"/>
      <c r="B58" s="12"/>
      <c r="D58" s="10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Q58" s="10"/>
      <c r="R58" s="11"/>
      <c r="S58" s="11"/>
      <c r="T58" s="11"/>
      <c r="U58" s="11"/>
      <c r="V58" s="11"/>
      <c r="W58" s="11"/>
      <c r="X58" s="11"/>
      <c r="Y58" s="11"/>
      <c r="Z58" s="11"/>
      <c r="AA58" s="11"/>
    </row>
    <row r="59" spans="1:27" x14ac:dyDescent="0.35">
      <c r="A59" s="10"/>
      <c r="B59" s="12"/>
      <c r="D59" s="10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Q59" s="10"/>
      <c r="R59" s="11"/>
      <c r="S59" s="11"/>
      <c r="T59" s="11"/>
      <c r="U59" s="11"/>
      <c r="V59" s="11"/>
      <c r="W59" s="11"/>
      <c r="X59" s="11"/>
      <c r="Y59" s="11"/>
      <c r="Z59" s="11"/>
      <c r="AA59" s="11"/>
    </row>
    <row r="60" spans="1:27" x14ac:dyDescent="0.35">
      <c r="A60" s="10"/>
      <c r="B60" s="12"/>
      <c r="D60" s="10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Q60" s="10"/>
      <c r="R60" s="11"/>
      <c r="S60" s="11"/>
      <c r="T60" s="11"/>
      <c r="U60" s="11"/>
      <c r="V60" s="11"/>
      <c r="W60" s="11"/>
      <c r="X60" s="11"/>
      <c r="Y60" s="11"/>
      <c r="Z60" s="11"/>
      <c r="AA60" s="11"/>
    </row>
    <row r="61" spans="1:27" x14ac:dyDescent="0.35">
      <c r="A61" s="10"/>
      <c r="B61" s="12"/>
      <c r="D61" s="10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Q61" s="10"/>
      <c r="R61" s="11"/>
      <c r="S61" s="11"/>
      <c r="T61" s="11"/>
      <c r="U61" s="11"/>
      <c r="V61" s="11"/>
      <c r="W61" s="11"/>
      <c r="X61" s="11"/>
      <c r="Y61" s="11"/>
      <c r="Z61" s="11"/>
      <c r="AA61" s="11"/>
    </row>
    <row r="62" spans="1:27" x14ac:dyDescent="0.35">
      <c r="A62" s="10"/>
      <c r="B62" s="12"/>
      <c r="D62" s="10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Q62" s="10"/>
      <c r="R62" s="11"/>
      <c r="S62" s="11"/>
      <c r="T62" s="11"/>
      <c r="U62" s="11"/>
      <c r="V62" s="11"/>
      <c r="W62" s="11"/>
      <c r="X62" s="11"/>
      <c r="Y62" s="11"/>
      <c r="Z62" s="11"/>
      <c r="AA62" s="11"/>
    </row>
    <row r="63" spans="1:27" x14ac:dyDescent="0.35">
      <c r="A63" s="10"/>
      <c r="B63" s="12"/>
      <c r="D63" s="10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Q63" s="10"/>
      <c r="R63" s="11"/>
      <c r="S63" s="11"/>
      <c r="T63" s="11"/>
      <c r="U63" s="11"/>
      <c r="V63" s="11"/>
      <c r="W63" s="11"/>
      <c r="X63" s="11"/>
      <c r="Y63" s="11"/>
      <c r="Z63" s="11"/>
      <c r="AA63" s="11"/>
    </row>
    <row r="64" spans="1:27" x14ac:dyDescent="0.35">
      <c r="A64" s="10"/>
      <c r="B64" s="12"/>
      <c r="D64" s="10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Q64" s="10"/>
      <c r="R64" s="11"/>
      <c r="S64" s="11"/>
      <c r="T64" s="11"/>
      <c r="U64" s="11"/>
      <c r="V64" s="11"/>
      <c r="W64" s="11"/>
      <c r="X64" s="11"/>
      <c r="Y64" s="11"/>
      <c r="Z64" s="11"/>
      <c r="AA64" s="11"/>
    </row>
    <row r="65" spans="1:27" x14ac:dyDescent="0.35">
      <c r="A65" s="10"/>
      <c r="B65" s="12"/>
      <c r="D65" s="10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Q65" s="10"/>
      <c r="R65" s="11"/>
      <c r="S65" s="11"/>
      <c r="T65" s="11"/>
      <c r="U65" s="11"/>
      <c r="V65" s="11"/>
      <c r="W65" s="11"/>
      <c r="X65" s="11"/>
      <c r="Y65" s="11"/>
      <c r="Z65" s="11"/>
      <c r="AA65" s="11"/>
    </row>
    <row r="66" spans="1:27" x14ac:dyDescent="0.35">
      <c r="A66" s="10"/>
      <c r="B66" s="12"/>
      <c r="D66" s="10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Q66" s="10"/>
      <c r="R66" s="11"/>
      <c r="S66" s="11"/>
      <c r="T66" s="11"/>
      <c r="U66" s="11"/>
      <c r="V66" s="11"/>
      <c r="W66" s="11"/>
      <c r="X66" s="11"/>
      <c r="Y66" s="11"/>
      <c r="Z66" s="11"/>
      <c r="AA66" s="11"/>
    </row>
    <row r="67" spans="1:27" x14ac:dyDescent="0.35">
      <c r="A67" s="10"/>
      <c r="B67" s="12"/>
      <c r="D67" s="10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Q67" s="10"/>
      <c r="R67" s="11"/>
      <c r="S67" s="11"/>
      <c r="T67" s="11"/>
      <c r="U67" s="11"/>
      <c r="V67" s="11"/>
      <c r="W67" s="11"/>
      <c r="X67" s="11"/>
      <c r="Y67" s="11"/>
      <c r="Z67" s="11"/>
      <c r="AA67" s="11"/>
    </row>
    <row r="68" spans="1:27" x14ac:dyDescent="0.35">
      <c r="A68" s="10"/>
      <c r="B68" s="12"/>
      <c r="D68" s="10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Q68" s="10"/>
      <c r="R68" s="11"/>
      <c r="S68" s="11"/>
      <c r="T68" s="11"/>
      <c r="U68" s="11"/>
      <c r="V68" s="11"/>
      <c r="W68" s="11"/>
      <c r="X68" s="11"/>
      <c r="Y68" s="11"/>
      <c r="Z68" s="11"/>
      <c r="AA68" s="11"/>
    </row>
    <row r="69" spans="1:27" x14ac:dyDescent="0.35">
      <c r="A69" s="10"/>
      <c r="B69" s="12"/>
      <c r="D69" s="10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Q69" s="10"/>
      <c r="R69" s="11"/>
      <c r="S69" s="11"/>
      <c r="T69" s="11"/>
      <c r="U69" s="11"/>
      <c r="V69" s="11"/>
      <c r="W69" s="11"/>
      <c r="X69" s="11"/>
      <c r="Y69" s="11"/>
      <c r="Z69" s="11"/>
      <c r="AA69" s="11"/>
    </row>
    <row r="70" spans="1:27" x14ac:dyDescent="0.35">
      <c r="A70" s="10"/>
      <c r="B70" s="12"/>
      <c r="D70" s="10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Q70" s="10"/>
      <c r="R70" s="11"/>
      <c r="S70" s="11"/>
      <c r="T70" s="11"/>
      <c r="U70" s="11"/>
      <c r="V70" s="11"/>
      <c r="W70" s="11"/>
      <c r="X70" s="11"/>
      <c r="Y70" s="11"/>
      <c r="Z70" s="11"/>
      <c r="AA70" s="11"/>
    </row>
    <row r="71" spans="1:27" x14ac:dyDescent="0.35">
      <c r="A71" s="10"/>
      <c r="B71" s="12"/>
      <c r="D71" s="10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Q71" s="10"/>
      <c r="R71" s="11"/>
      <c r="S71" s="11"/>
      <c r="T71" s="11"/>
      <c r="U71" s="11"/>
      <c r="V71" s="11"/>
      <c r="W71" s="11"/>
      <c r="X71" s="11"/>
      <c r="Y71" s="11"/>
      <c r="Z71" s="11"/>
      <c r="AA71" s="11"/>
    </row>
    <row r="72" spans="1:27" x14ac:dyDescent="0.35">
      <c r="B72" s="13"/>
    </row>
    <row r="73" spans="1:27" x14ac:dyDescent="0.35">
      <c r="B73" s="13"/>
    </row>
    <row r="74" spans="1:27" x14ac:dyDescent="0.35">
      <c r="B74" s="13"/>
    </row>
    <row r="75" spans="1:27" x14ac:dyDescent="0.35">
      <c r="B75" s="13"/>
    </row>
    <row r="76" spans="1:27" x14ac:dyDescent="0.35">
      <c r="B76" s="13"/>
    </row>
    <row r="77" spans="1:27" x14ac:dyDescent="0.35">
      <c r="B77" s="13"/>
    </row>
    <row r="78" spans="1:27" x14ac:dyDescent="0.35">
      <c r="B78" s="13"/>
    </row>
    <row r="79" spans="1:27" x14ac:dyDescent="0.35">
      <c r="B79" s="13"/>
    </row>
    <row r="80" spans="1:27" x14ac:dyDescent="0.35">
      <c r="B80" s="13"/>
    </row>
    <row r="81" spans="2:2" x14ac:dyDescent="0.35">
      <c r="B81" s="13"/>
    </row>
    <row r="82" spans="2:2" x14ac:dyDescent="0.35">
      <c r="B82" s="13"/>
    </row>
    <row r="83" spans="2:2" x14ac:dyDescent="0.35">
      <c r="B83" s="13"/>
    </row>
    <row r="84" spans="2:2" x14ac:dyDescent="0.35">
      <c r="B84" s="13"/>
    </row>
    <row r="85" spans="2:2" x14ac:dyDescent="0.35">
      <c r="B85" s="13"/>
    </row>
    <row r="86" spans="2:2" x14ac:dyDescent="0.35">
      <c r="B86" s="13"/>
    </row>
    <row r="87" spans="2:2" x14ac:dyDescent="0.35">
      <c r="B87" s="13"/>
    </row>
    <row r="88" spans="2:2" x14ac:dyDescent="0.35">
      <c r="B88" s="13"/>
    </row>
    <row r="89" spans="2:2" x14ac:dyDescent="0.35">
      <c r="B89" s="13"/>
    </row>
    <row r="90" spans="2:2" x14ac:dyDescent="0.35">
      <c r="B90" s="13"/>
    </row>
    <row r="91" spans="2:2" x14ac:dyDescent="0.35">
      <c r="B91" s="13"/>
    </row>
    <row r="92" spans="2:2" x14ac:dyDescent="0.35">
      <c r="B92" s="13"/>
    </row>
    <row r="93" spans="2:2" x14ac:dyDescent="0.35">
      <c r="B93" s="13"/>
    </row>
    <row r="94" spans="2:2" x14ac:dyDescent="0.35">
      <c r="B94" s="13"/>
    </row>
    <row r="95" spans="2:2" x14ac:dyDescent="0.35">
      <c r="B95" s="13"/>
    </row>
    <row r="96" spans="2:2" x14ac:dyDescent="0.35">
      <c r="B96" s="13"/>
    </row>
    <row r="97" spans="2:3" x14ac:dyDescent="0.35">
      <c r="B97" s="13"/>
    </row>
    <row r="98" spans="2:3" x14ac:dyDescent="0.35">
      <c r="B98" s="13"/>
    </row>
    <row r="99" spans="2:3" x14ac:dyDescent="0.35">
      <c r="B99" s="13"/>
    </row>
    <row r="100" spans="2:3" x14ac:dyDescent="0.35">
      <c r="B100" s="13"/>
    </row>
    <row r="101" spans="2:3" x14ac:dyDescent="0.35">
      <c r="B101" s="13"/>
    </row>
    <row r="102" spans="2:3" x14ac:dyDescent="0.35">
      <c r="B102" s="13"/>
    </row>
    <row r="103" spans="2:3" x14ac:dyDescent="0.35">
      <c r="B103" s="13"/>
      <c r="C103" s="13"/>
    </row>
    <row r="104" spans="2:3" x14ac:dyDescent="0.35">
      <c r="B104" s="13"/>
      <c r="C104" s="13"/>
    </row>
  </sheetData>
  <mergeCells count="2">
    <mergeCell ref="E2:O2"/>
    <mergeCell ref="R2:AA2"/>
  </mergeCells>
  <conditionalFormatting sqref="E2">
    <cfRule type="cellIs" dxfId="5" priority="4" stopIfTrue="1" operator="equal">
      <formula>"fix"</formula>
    </cfRule>
  </conditionalFormatting>
  <conditionalFormatting sqref="E2">
    <cfRule type="cellIs" dxfId="4" priority="5" stopIfTrue="1" operator="equal">
      <formula>"fit"</formula>
    </cfRule>
    <cfRule type="cellIs" dxfId="3" priority="6" stopIfTrue="1" operator="equal">
      <formula>"fix"</formula>
    </cfRule>
  </conditionalFormatting>
  <conditionalFormatting sqref="R2">
    <cfRule type="cellIs" dxfId="2" priority="1" stopIfTrue="1" operator="equal">
      <formula>"fix"</formula>
    </cfRule>
  </conditionalFormatting>
  <conditionalFormatting sqref="R2">
    <cfRule type="cellIs" dxfId="1" priority="2" stopIfTrue="1" operator="equal">
      <formula>"fit"</formula>
    </cfRule>
    <cfRule type="cellIs" dxfId="0" priority="3" stopIfTrue="1" operator="equal">
      <formula>"fix"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K25"/>
  <sheetViews>
    <sheetView workbookViewId="0">
      <selection activeCell="K6" sqref="K6"/>
    </sheetView>
  </sheetViews>
  <sheetFormatPr defaultColWidth="9.06640625" defaultRowHeight="12.75" x14ac:dyDescent="0.35"/>
  <cols>
    <col min="1" max="4" width="9.06640625" style="2"/>
    <col min="5" max="5" width="11.9296875" style="2" bestFit="1" customWidth="1"/>
    <col min="6" max="16384" width="9.06640625" style="2"/>
  </cols>
  <sheetData>
    <row r="2" spans="2:6" x14ac:dyDescent="0.35">
      <c r="B2" s="206"/>
      <c r="C2" s="206"/>
      <c r="D2" s="206"/>
      <c r="E2" s="206"/>
      <c r="F2" s="207"/>
    </row>
    <row r="3" spans="2:6" x14ac:dyDescent="0.35">
      <c r="B3" s="206"/>
      <c r="C3" s="206"/>
      <c r="D3" s="206"/>
      <c r="E3" s="206"/>
      <c r="F3" s="207"/>
    </row>
    <row r="4" spans="2:6" x14ac:dyDescent="0.35">
      <c r="B4" s="206"/>
      <c r="C4" s="206"/>
      <c r="D4" s="206"/>
      <c r="E4" s="206"/>
      <c r="F4" s="207"/>
    </row>
    <row r="5" spans="2:6" x14ac:dyDescent="0.35">
      <c r="B5" s="207"/>
      <c r="C5" s="207"/>
      <c r="D5" s="207"/>
      <c r="E5" s="207"/>
      <c r="F5" s="207"/>
    </row>
    <row r="6" spans="2:6" x14ac:dyDescent="0.35">
      <c r="B6" s="207"/>
      <c r="C6" s="207"/>
      <c r="D6" s="207"/>
      <c r="E6" s="207"/>
      <c r="F6" s="207"/>
    </row>
    <row r="7" spans="2:6" ht="13.15" thickBot="1" x14ac:dyDescent="0.4"/>
    <row r="8" spans="2:6" ht="13.15" thickBot="1" x14ac:dyDescent="0.4">
      <c r="B8" s="204" t="s">
        <v>6</v>
      </c>
      <c r="C8" s="205"/>
      <c r="D8" s="163">
        <v>2</v>
      </c>
      <c r="E8" s="5" t="s">
        <v>144</v>
      </c>
    </row>
    <row r="10" spans="2:6" x14ac:dyDescent="0.35">
      <c r="B10" s="3" t="s">
        <v>7</v>
      </c>
      <c r="C10" s="3"/>
      <c r="D10" s="3"/>
    </row>
    <row r="11" spans="2:6" x14ac:dyDescent="0.35">
      <c r="B11" s="1" t="s">
        <v>5</v>
      </c>
      <c r="C11" s="3"/>
      <c r="D11" s="3"/>
    </row>
    <row r="12" spans="2:6" x14ac:dyDescent="0.35">
      <c r="B12" s="1" t="s">
        <v>8</v>
      </c>
      <c r="C12" s="3"/>
      <c r="D12" s="3"/>
    </row>
    <row r="13" spans="2:6" x14ac:dyDescent="0.35">
      <c r="B13" s="3"/>
      <c r="C13" s="3"/>
      <c r="D13" s="3"/>
    </row>
    <row r="14" spans="2:6" ht="14.25" x14ac:dyDescent="0.45">
      <c r="B14" s="4"/>
      <c r="C14" s="3"/>
      <c r="D14" s="3"/>
    </row>
    <row r="15" spans="2:6" ht="14.25" x14ac:dyDescent="0.45">
      <c r="B15" s="4"/>
      <c r="C15" s="3"/>
      <c r="D15" s="3"/>
    </row>
    <row r="16" spans="2:6" ht="14.25" x14ac:dyDescent="0.45">
      <c r="B16" s="4"/>
      <c r="C16" s="3"/>
      <c r="D16" s="3"/>
    </row>
    <row r="17" spans="2:11" ht="14.25" x14ac:dyDescent="0.45">
      <c r="B17" s="4"/>
      <c r="C17" s="3"/>
      <c r="D17" s="3"/>
    </row>
    <row r="18" spans="2:11" ht="14.25" x14ac:dyDescent="0.45">
      <c r="B18" s="4"/>
      <c r="C18" s="3"/>
      <c r="D18" s="3"/>
    </row>
    <row r="19" spans="2:11" ht="14.25" x14ac:dyDescent="0.45">
      <c r="B19" s="4"/>
      <c r="C19" s="3"/>
      <c r="D19" s="3"/>
    </row>
    <row r="21" spans="2:11" ht="14.25" x14ac:dyDescent="0.45">
      <c r="B21" s="4"/>
      <c r="C21" s="3"/>
      <c r="D21" s="3"/>
      <c r="E21" s="5"/>
      <c r="F21" s="5"/>
      <c r="G21" s="5"/>
      <c r="H21" s="5"/>
      <c r="I21" s="5"/>
    </row>
    <row r="22" spans="2:11" x14ac:dyDescent="0.35"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2:11" ht="14.25" x14ac:dyDescent="0.45">
      <c r="B23" s="4"/>
      <c r="C23" s="3"/>
      <c r="D23" s="3"/>
      <c r="E23" s="5"/>
      <c r="F23" s="5"/>
      <c r="G23" s="5"/>
      <c r="H23" s="5"/>
      <c r="I23" s="5"/>
      <c r="J23" s="5"/>
      <c r="K23" s="5"/>
    </row>
    <row r="24" spans="2:11" x14ac:dyDescent="0.35">
      <c r="B24" s="5"/>
      <c r="C24" s="5"/>
      <c r="D24" s="5"/>
      <c r="E24" s="5"/>
      <c r="F24" s="5"/>
      <c r="G24" s="5"/>
      <c r="H24" s="5"/>
      <c r="I24" s="5"/>
    </row>
    <row r="25" spans="2:11" ht="14.25" x14ac:dyDescent="0.45">
      <c r="B25" s="4"/>
      <c r="C25" s="3"/>
      <c r="D25" s="3"/>
      <c r="E25" s="5"/>
      <c r="F25" s="5"/>
      <c r="G25" s="5"/>
      <c r="H25" s="5"/>
      <c r="I25" s="5"/>
    </row>
  </sheetData>
  <sheetProtection selectLockedCells="1"/>
  <mergeCells count="2">
    <mergeCell ref="B8:C8"/>
    <mergeCell ref="B2:F6"/>
  </mergeCells>
  <hyperlinks>
    <hyperlink ref="B11" r:id="rId1" xr:uid="{00000000-0004-0000-0200-000000000000}"/>
    <hyperlink ref="B12" r:id="rId2" xr:uid="{00000000-0004-0000-0200-000001000000}"/>
  </hyperlinks>
  <pageMargins left="0.7" right="0.7" top="0.75" bottom="0.75" header="0.3" footer="0.3"/>
  <pageSetup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Main (2)</vt:lpstr>
      <vt:lpstr>Main</vt:lpstr>
      <vt:lpstr>variable names</vt:lpstr>
      <vt:lpstr>check concentration mode</vt:lpstr>
      <vt:lpstr>check activities mode</vt:lpstr>
      <vt:lpstr>Activities</vt:lpstr>
      <vt:lpstr>About</vt:lpstr>
    </vt:vector>
  </TitlesOfParts>
  <Company>University of Newcastle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marcel maeder</cp:lastModifiedBy>
  <dcterms:created xsi:type="dcterms:W3CDTF">2009-05-04T03:59:45Z</dcterms:created>
  <dcterms:modified xsi:type="dcterms:W3CDTF">2023-11-20T03:42:00Z</dcterms:modified>
</cp:coreProperties>
</file>